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\emsa inmobiliaria s.a\Contabilidad\VERO\contabilidad2 (Vero)\INFORMES TRIMESTRALES\2023\2do trimestre\"/>
    </mc:Choice>
  </mc:AlternateContent>
  <xr:revisionPtr revIDLastSave="0" documentId="13_ncr:1_{1663A4AD-1EDA-48B3-B331-DB72EE403452}" xr6:coauthVersionLast="47" xr6:coauthVersionMax="47" xr10:uidLastSave="{00000000-0000-0000-0000-000000000000}"/>
  <bookViews>
    <workbookView xWindow="-120" yWindow="-120" windowWidth="29040" windowHeight="1584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6-2023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2" i="34" l="1"/>
  <c r="G109" i="34"/>
  <c r="G40" i="34" l="1"/>
  <c r="G95" i="34"/>
  <c r="G83" i="34"/>
  <c r="G71" i="34" l="1"/>
  <c r="I40" i="34" l="1"/>
  <c r="B12" i="34" l="1"/>
  <c r="B13" i="34" s="1"/>
  <c r="B14" i="34" s="1"/>
  <c r="B15" i="34" s="1"/>
  <c r="B16" i="34" s="1"/>
  <c r="B17" i="34" s="1"/>
  <c r="B18" i="34" s="1"/>
  <c r="B19" i="34" s="1"/>
  <c r="B20" i="34" s="1"/>
  <c r="B21" i="34" s="1"/>
  <c r="B22" i="34" s="1"/>
  <c r="B23" i="34" s="1"/>
  <c r="J130" i="34"/>
  <c r="I130" i="34"/>
  <c r="H130" i="34"/>
  <c r="G130" i="34"/>
  <c r="D130" i="34"/>
  <c r="D126" i="34"/>
  <c r="G124" i="34"/>
  <c r="B115" i="34"/>
  <c r="B116" i="34" s="1"/>
  <c r="B117" i="34" s="1"/>
  <c r="B118" i="34" s="1"/>
  <c r="B119" i="34" s="1"/>
  <c r="B120" i="34" s="1"/>
  <c r="B121" i="34" s="1"/>
  <c r="B122" i="34" s="1"/>
  <c r="B123" i="34" s="1"/>
  <c r="I112" i="34"/>
  <c r="I126" i="34" s="1"/>
  <c r="B107" i="34"/>
  <c r="D96" i="34"/>
  <c r="G89" i="34"/>
  <c r="G96" i="34" s="1"/>
  <c r="D74" i="34"/>
  <c r="G73" i="34"/>
  <c r="I71" i="34"/>
  <c r="I74" i="34" s="1"/>
  <c r="J40" i="34"/>
  <c r="D40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35" i="30" s="1"/>
  <c r="I15" i="30"/>
  <c r="I32" i="30"/>
  <c r="J130" i="30"/>
  <c r="I130" i="30"/>
  <c r="H130" i="30"/>
  <c r="G130" i="30"/>
  <c r="I117" i="30"/>
  <c r="I127" i="30" s="1"/>
  <c r="G117" i="30"/>
  <c r="G127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G73" i="29" s="1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6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F106" i="27" s="1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/>
  <c r="F85" i="26"/>
  <c r="F87" i="26" s="1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65" i="24" s="1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69" i="23" s="1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 s="1"/>
  <c r="I51" i="22"/>
  <c r="F51" i="22"/>
  <c r="H42" i="22"/>
  <c r="H26" i="22"/>
  <c r="H20" i="22"/>
  <c r="F116" i="21"/>
  <c r="F76" i="21"/>
  <c r="F71" i="21"/>
  <c r="F65" i="21"/>
  <c r="F66" i="21" s="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H41" i="21" s="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81" i="20" s="1"/>
  <c r="F74" i="20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69" i="32"/>
  <c r="F87" i="25"/>
  <c r="H42" i="24" l="1"/>
  <c r="G99" i="33"/>
  <c r="H43" i="20"/>
  <c r="F124" i="22"/>
  <c r="F129" i="22" s="1"/>
  <c r="F71" i="26"/>
  <c r="H64" i="27"/>
  <c r="G146" i="33"/>
  <c r="G153" i="33" s="1"/>
  <c r="F143" i="27"/>
  <c r="G132" i="30"/>
  <c r="G132" i="32"/>
  <c r="G137" i="32" s="1"/>
  <c r="G77" i="33"/>
  <c r="F78" i="21"/>
  <c r="F81" i="21" s="1"/>
  <c r="B24" i="34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G126" i="34"/>
  <c r="G132" i="34" s="1"/>
  <c r="F89" i="27"/>
  <c r="F109" i="27" s="1"/>
  <c r="F127" i="28"/>
  <c r="G77" i="31"/>
  <c r="I47" i="31"/>
  <c r="F84" i="23"/>
  <c r="G65" i="30"/>
  <c r="G141" i="31"/>
  <c r="G146" i="31" s="1"/>
  <c r="F119" i="23"/>
  <c r="F124" i="23" s="1"/>
  <c r="F124" i="25"/>
  <c r="F124" i="26"/>
  <c r="F127" i="26" s="1"/>
  <c r="G84" i="30"/>
  <c r="G87" i="30" s="1"/>
  <c r="G135" i="30" s="1"/>
  <c r="H45" i="23"/>
  <c r="H46" i="25"/>
  <c r="H46" i="26"/>
  <c r="F90" i="26"/>
  <c r="G98" i="31"/>
  <c r="G101" i="31" s="1"/>
  <c r="I39" i="32"/>
  <c r="G89" i="32"/>
  <c r="F113" i="20"/>
  <c r="F119" i="20" s="1"/>
  <c r="F113" i="21"/>
  <c r="F118" i="21" s="1"/>
  <c r="H51" i="22"/>
  <c r="F71" i="25"/>
  <c r="F90" i="25" s="1"/>
  <c r="F69" i="28"/>
  <c r="G93" i="29"/>
  <c r="I44" i="29"/>
  <c r="G149" i="31"/>
  <c r="F87" i="23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H42" i="28"/>
  <c r="F89" i="28" s="1"/>
  <c r="F130" i="28" s="1"/>
  <c r="G134" i="29"/>
  <c r="G96" i="29" l="1"/>
  <c r="G137" i="29" s="1"/>
  <c r="F146" i="27"/>
  <c r="F127" i="25"/>
  <c r="G156" i="33"/>
  <c r="B36" i="34"/>
  <c r="B37" i="34" s="1"/>
  <c r="B38" i="34" s="1"/>
  <c r="B39" i="34" s="1"/>
  <c r="F127" i="23"/>
  <c r="G92" i="32"/>
  <c r="G140" i="32" s="1"/>
  <c r="F121" i="21"/>
  <c r="G53" i="34" l="1"/>
  <c r="G74" i="34" s="1"/>
  <c r="G99" i="34" s="1"/>
  <c r="G135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04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04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04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<sst xmlns="http://schemas.openxmlformats.org/spreadsheetml/2006/main" count="3391" uniqueCount="360">
  <si>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</si>
  <si>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</si>
  <si>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</si>
  <si>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</si>
  <si>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</si>
  <si>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</si>
  <si>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</si>
  <si>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</si>
  <si>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</si>
  <si>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</si>
  <si>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</si>
  <si>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</si>
  <si>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</si>
  <si>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</si>
  <si>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</si>
  <si>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</si>
  <si>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</si>
  <si>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</si>
  <si>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</si>
  <si>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</si>
  <si>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</si>
  <si>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</si>
  <si>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</si>
  <si>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</si>
  <si>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</si>
  <si>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</si>
  <si>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</si>
  <si>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</si>
  <si>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</si>
  <si>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</si>
  <si>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</si>
  <si>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</si>
  <si>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</si>
  <si>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</si>
  <si>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</si>
  <si>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</si>
  <si>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</si>
  <si>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</si>
  <si>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</si>
  <si>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</si>
  <si>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</si>
  <si>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</si>
  <si>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</si>
  <si>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</si>
  <si>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</si>
  <si>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</si>
  <si>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</si>
  <si>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</si>
  <si>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</si>
  <si>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</si>
  <si>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</si>
  <si>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</si>
  <si>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</si>
  <si>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</si>
  <si>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</si>
  <si>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</si>
  <si>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</si>
  <si>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</si>
  <si>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</si>
  <si>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</si>
  <si>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</si>
  <si>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</si>
  <si>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</si>
  <si>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</si>
  <si>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</si>
  <si>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</si>
  <si>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</si>
  <si>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</si>
  <si>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</si>
  <si>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</si>
  <si>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</si>
  <si>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</si>
  <si>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</si>
  <si>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</si>
  <si>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</si>
  <si>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</si>
  <si>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</si>
  <si>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</si>
  <si>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</si>
  <si>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</si>
  <si>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</si>
  <si>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</si>
  <si>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</si>
  <si>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</si>
  <si>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</si>
  <si>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</si>
  <si>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</si>
  <si>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</si>
  <si>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</si>
  <si>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</si>
  <si>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</si>
  <si>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</si>
  <si>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</si>
  <si>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</si>
  <si>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</si>
  <si>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</si>
  <si>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</si>
  <si>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</si>
  <si>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</si>
  <si>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</si>
  <si>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</si>
  <si>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</si>
  <si>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</si>
  <si>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</si>
  <si>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</si>
  <si>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</si>
  <si>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</si>
  <si>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</si>
  <si>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</si>
  <si>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</si>
  <si>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</si>
  <si>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</si>
  <si>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</si>
  <si>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</si>
  <si>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</si>
  <si>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</si>
  <si>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</si>
  <si>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</si>
  <si>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</si>
  <si>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</si>
  <si>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</si>
  <si>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</si>
  <si>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</si>
  <si>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</si>
  <si>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</si>
  <si>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</si>
  <si>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</si>
  <si>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</si>
  <si>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</si>
  <si>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</si>
  <si>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</si>
  <si>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</si>
  <si>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</si>
  <si>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</si>
  <si>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</si>
  <si>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</si>
  <si>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</si>
  <si>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</si>
  <si>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</si>
  <si>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</si>
  <si>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</si>
  <si>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</si>
  <si>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</si>
  <si>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</si>
  <si>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</si>
  <si>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</si>
  <si>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</si>
  <si>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</si>
  <si>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</si>
  <si>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</si>
  <si>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</si>
  <si>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</si>
  <si>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</si>
  <si>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</si>
  <si>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</si>
  <si>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</si>
  <si>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</si>
  <si>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</si>
  <si>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</si>
  <si>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</si>
  <si>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</si>
  <si>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</si>
  <si>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</si>
  <si>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</si>
  <si>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</si>
  <si>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</si>
  <si>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</si>
  <si>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</si>
  <si>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</si>
  <si>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</si>
  <si>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</si>
  <si>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</si>
  <si>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</si>
  <si>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</si>
  <si>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</si>
  <si>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</si>
  <si>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</si>
  <si>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</si>
  <si>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</si>
  <si>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</si>
  <si>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</si>
  <si>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</si>
  <si>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</si>
  <si>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</si>
  <si>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</si>
  <si>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</si>
  <si>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</si>
  <si>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</si>
  <si>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</si>
  <si>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</si>
  <si>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</si>
  <si>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</si>
  <si>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</si>
  <si>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</si>
  <si>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</si>
  <si>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</si>
  <si>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</si>
  <si>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</si>
  <si>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</si>
  <si>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</si>
  <si>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</si>
  <si>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</si>
  <si>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</si>
  <si>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</si>
  <si>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</si>
  <si>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</si>
  <si>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</si>
  <si>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</si>
  <si>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</si>
  <si>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</si>
  <si>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</si>
  <si>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</si>
  <si>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</si>
  <si>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</si>
  <si>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</si>
  <si>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</si>
  <si>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</si>
  <si>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</si>
  <si>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</si>
  <si>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</si>
  <si>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</si>
  <si>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</si>
  <si>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</si>
  <si>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</si>
  <si>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</si>
  <si>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</si>
  <si>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</si>
  <si>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</si>
  <si>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</si>
  <si>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</si>
  <si>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</si>
  <si>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</si>
  <si>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</si>
  <si>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</si>
  <si>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</si>
  <si>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</si>
  <si>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</si>
  <si>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</si>
  <si>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</si>
  <si>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</si>
  <si>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</si>
  <si>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</si>
  <si>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</si>
  <si>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</si>
  <si>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</si>
  <si>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</si>
  <si>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</si>
  <si>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</si>
  <si>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</si>
  <si>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</si>
  <si>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</si>
  <si>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</si>
  <si>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</si>
  <si>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</si>
  <si>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</si>
  <si>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</si>
  <si>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</si>
  <si>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</si>
  <si>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</si>
  <si>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</si>
  <si>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</si>
  <si>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</si>
  <si>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</si>
  <si>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</si>
  <si>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</si>
  <si>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</si>
  <si>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</si>
  <si>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</si>
  <si>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</si>
  <si>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</si>
  <si>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</si>
  <si>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</si>
  <si>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</si>
  <si>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</si>
  <si>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</si>
  <si>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</si>
  <si>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</si>
  <si>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</si>
  <si>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</si>
  <si>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</si>
  <si>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</si>
  <si>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</si>
  <si>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</si>
  <si>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</si>
  <si>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</si>
  <si>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</si>
  <si>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</si>
  <si>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</si>
  <si>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</si>
  <si>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</si>
  <si>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</si>
  <si>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</si>
  <si>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</si>
  <si>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</si>
  <si>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</si>
  <si>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</si>
  <si>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</si>
  <si>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</si>
  <si>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</si>
  <si>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</si>
  <si>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</si>
  <si>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</si>
  <si>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</si>
  <si>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</si>
  <si>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</si>
  <si>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</si>
  <si>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</si>
  <si>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</si>
  <si>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</si>
  <si>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</si>
  <si>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</si>
  <si>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</si>
  <si>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</si>
  <si>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</si>
  <si>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</si>
  <si>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</si>
  <si>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</si>
  <si>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Comisiones a Pagar</t>
  </si>
  <si>
    <t>Sobregiros Bancarios</t>
  </si>
  <si>
    <t>Proveedor Fondo Fijos</t>
  </si>
  <si>
    <t>TOTAL DEUDAS NO CORRIENTES</t>
  </si>
  <si>
    <t>ARTURO RUBIN PRODUCCIONES S.A</t>
  </si>
  <si>
    <t>SERVICIOS LOGISTICOS S.A</t>
  </si>
  <si>
    <t xml:space="preserve">GLADYS S. CARRILLO </t>
  </si>
  <si>
    <t>EUROCAR SA</t>
  </si>
  <si>
    <t>MARIA JOSE NUÑEZ</t>
  </si>
  <si>
    <t>BENKOVICS S.A.</t>
  </si>
  <si>
    <t>CASCO CONSULTORES Y AUDITORES</t>
  </si>
  <si>
    <t>MARIA ALICIA TURCOTT NETEPEZUK</t>
  </si>
  <si>
    <t>CENTURY SYSTEMS S.R.L</t>
  </si>
  <si>
    <t>ESTEBAN DAMIAN ROA PEREZ</t>
  </si>
  <si>
    <t>FELICIA MENESES DE ROJAS</t>
  </si>
  <si>
    <t>PASTER WENDLER FRITZ</t>
  </si>
  <si>
    <t>ANTONIO RODOLFO ARPEA CHAVEZ</t>
  </si>
  <si>
    <t>LUCIA MORAN CORONEL</t>
  </si>
  <si>
    <t>GUSTAVO RAMON MORAN</t>
  </si>
  <si>
    <t>ARNALDO DARIO MORAN</t>
  </si>
  <si>
    <t>MARIANO MORAN</t>
  </si>
  <si>
    <t>MARCELINO PAIVA</t>
  </si>
  <si>
    <t>ALEJANDRO MARIA GOMEZ ESPINOLA</t>
  </si>
  <si>
    <t>B.H.M INGENIERIA S.R.L</t>
  </si>
  <si>
    <t>TRADINGPAR S.R.L.</t>
  </si>
  <si>
    <t>PRONET SA</t>
  </si>
  <si>
    <t>SALUM Y WENZ S.A.</t>
  </si>
  <si>
    <t>NUCLEO S.A.</t>
  </si>
  <si>
    <t>Proveedor Tarjeta de credito</t>
  </si>
  <si>
    <t>Escrituraciones Cinthia Dennis</t>
  </si>
  <si>
    <t>Cuotas de Lotes Vencidos</t>
  </si>
  <si>
    <t>Escrituracion Rodrigo Guerrero</t>
  </si>
  <si>
    <t>Escrituraciones Julio Cesar Martinez</t>
  </si>
  <si>
    <t xml:space="preserve">            Prestamos Bco. Amambay Cta NÂ°1600000355</t>
  </si>
  <si>
    <t xml:space="preserve">            Intereses a Pagar</t>
  </si>
  <si>
    <t>Prestamos Bco. Amambay Cta NÂ°1600000355</t>
  </si>
  <si>
    <t xml:space="preserve"> Prestamos Bco. Familiar Cta. NÂ° 00-000991979</t>
  </si>
  <si>
    <t xml:space="preserve"> Intereses a Pagar</t>
  </si>
  <si>
    <t xml:space="preserve"> Prestamos Bco. Itau -CP</t>
  </si>
  <si>
    <t xml:space="preserve">            Prestamo Bco. Familiar Cta NÂ° 00-000991979</t>
  </si>
  <si>
    <t xml:space="preserve">            Prestamo Bco Itau - LP</t>
  </si>
  <si>
    <t xml:space="preserve">            Prestamo Interfisa LP</t>
  </si>
  <si>
    <t>Asuncion 24 de JULIO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</si>
</sst>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54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textRotation="180"/>
    </xf>
    <xf numFmtId="0" fontId="12" fillId="0" borderId="0" xfId="0" applyFont="1" applyAlignment="1">
      <alignment horizontal="left"/>
    </xf>
    <xf numFmtId="0" fontId="12" fillId="0" borderId="3" xfId="0" applyFont="1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4" xfId="0" applyFont="1" applyBorder="1"/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3" fontId="13" fillId="0" borderId="0" xfId="0" applyNumberFormat="1" applyFont="1"/>
    <xf numFmtId="14" fontId="12" fillId="0" borderId="0" xfId="0" applyNumberFormat="1" applyFont="1"/>
    <xf numFmtId="14" fontId="13" fillId="0" borderId="0" xfId="0" applyNumberFormat="1" applyFont="1"/>
    <xf numFmtId="0" fontId="18" fillId="0" borderId="0" xfId="0" applyFont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/>
    <xf numFmtId="0" fontId="19" fillId="0" borderId="6" xfId="0" applyFont="1" applyBorder="1"/>
    <xf numFmtId="0" fontId="17" fillId="0" borderId="6" xfId="0" applyFont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9" xfId="0" applyFont="1" applyBorder="1"/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/>
    <xf numFmtId="3" fontId="13" fillId="0" borderId="3" xfId="0" applyNumberFormat="1" applyFont="1" applyBorder="1"/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14" fontId="12" fillId="0" borderId="6" xfId="0" applyNumberFormat="1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14" fontId="12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0" fontId="12" fillId="0" borderId="14" xfId="0" applyFont="1" applyBorder="1"/>
    <xf numFmtId="0" fontId="12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/>
    </xf>
    <xf numFmtId="0" fontId="12" fillId="0" borderId="2" xfId="0" applyFont="1" applyBorder="1"/>
    <xf numFmtId="3" fontId="13" fillId="0" borderId="2" xfId="0" applyNumberFormat="1" applyFont="1" applyBorder="1"/>
    <xf numFmtId="0" fontId="12" fillId="0" borderId="15" xfId="0" applyFont="1" applyBorder="1"/>
    <xf numFmtId="3" fontId="32" fillId="0" borderId="0" xfId="0" applyNumberFormat="1" applyFont="1"/>
    <xf numFmtId="0" fontId="12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0" fontId="12" fillId="0" borderId="7" xfId="0" applyFont="1" applyBorder="1"/>
    <xf numFmtId="0" fontId="12" fillId="0" borderId="6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3" fillId="0" borderId="6" xfId="0" applyFont="1" applyBorder="1"/>
    <xf numFmtId="3" fontId="12" fillId="0" borderId="5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/>
    </xf>
    <xf numFmtId="4" fontId="12" fillId="0" borderId="6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/>
    </xf>
    <xf numFmtId="0" fontId="13" fillId="0" borderId="14" xfId="0" applyFont="1" applyBorder="1"/>
    <xf numFmtId="0" fontId="13" fillId="0" borderId="5" xfId="0" applyFont="1" applyBorder="1"/>
    <xf numFmtId="0" fontId="13" fillId="0" borderId="16" xfId="0" applyFont="1" applyBorder="1" applyAlignment="1">
      <alignment horizontal="left"/>
    </xf>
    <xf numFmtId="0" fontId="12" fillId="0" borderId="13" xfId="0" applyFont="1" applyBorder="1" applyAlignment="1">
      <alignment horizontal="right" textRotation="180"/>
    </xf>
    <xf numFmtId="0" fontId="13" fillId="0" borderId="12" xfId="0" applyFont="1" applyBorder="1" applyAlignment="1">
      <alignment horizontal="center"/>
    </xf>
    <xf numFmtId="0" fontId="12" fillId="0" borderId="6" xfId="0" applyFont="1" applyBorder="1" applyAlignment="1">
      <alignment horizontal="center" shrinkToFit="1"/>
    </xf>
    <xf numFmtId="0" fontId="12" fillId="0" borderId="9" xfId="0" applyFont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Border="1"/>
    <xf numFmtId="0" fontId="17" fillId="0" borderId="12" xfId="0" applyFont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Border="1" applyAlignment="1">
      <alignment horizontal="center" shrinkToFit="1"/>
    </xf>
    <xf numFmtId="14" fontId="12" fillId="0" borderId="18" xfId="0" applyNumberFormat="1" applyFont="1" applyBorder="1"/>
    <xf numFmtId="14" fontId="12" fillId="0" borderId="19" xfId="0" applyNumberFormat="1" applyFont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Border="1"/>
    <xf numFmtId="0" fontId="12" fillId="0" borderId="18" xfId="0" applyFont="1" applyBorder="1"/>
    <xf numFmtId="0" fontId="12" fillId="0" borderId="20" xfId="0" applyFont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Border="1" applyAlignment="1">
      <alignment horizontal="center" shrinkToFit="1"/>
    </xf>
    <xf numFmtId="14" fontId="12" fillId="0" borderId="3" xfId="0" applyNumberFormat="1" applyFont="1" applyBorder="1"/>
    <xf numFmtId="14" fontId="12" fillId="0" borderId="3" xfId="0" applyNumberFormat="1" applyFont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Border="1" applyAlignment="1">
      <alignment horizontal="left"/>
    </xf>
    <xf numFmtId="3" fontId="12" fillId="0" borderId="0" xfId="0" applyNumberFormat="1" applyFont="1"/>
    <xf numFmtId="0" fontId="8" fillId="0" borderId="11" xfId="0" applyFont="1" applyBorder="1"/>
    <xf numFmtId="0" fontId="13" fillId="0" borderId="21" xfId="0" applyFont="1" applyBorder="1" applyAlignment="1">
      <alignment horizontal="center"/>
    </xf>
    <xf numFmtId="0" fontId="8" fillId="0" borderId="22" xfId="0" applyFont="1" applyBorder="1"/>
    <xf numFmtId="0" fontId="12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1" applyFill="1" applyAlignment="1" applyProtection="1"/>
    <xf numFmtId="0" fontId="8" fillId="0" borderId="6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/>
    <xf numFmtId="0" fontId="4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Border="1" applyAlignment="1">
      <alignment horizontal="center" vertical="center" wrapText="1"/>
    </xf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12" fillId="0" borderId="24" xfId="0" applyFont="1" applyBorder="1" applyAlignment="1">
      <alignment horizontal="center"/>
    </xf>
    <xf numFmtId="0" fontId="13" fillId="0" borderId="2" xfId="0" applyFont="1" applyBorder="1"/>
    <xf numFmtId="0" fontId="12" fillId="0" borderId="25" xfId="0" applyFont="1" applyBorder="1"/>
    <xf numFmtId="0" fontId="13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5" fontId="25" fillId="0" borderId="0" xfId="0" applyNumberFormat="1" applyFont="1" applyAlignment="1">
      <alignment horizontal="left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2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3" fillId="0" borderId="6" xfId="0" applyFont="1" applyBorder="1"/>
    <xf numFmtId="0" fontId="29" fillId="0" borderId="6" xfId="0" applyFont="1" applyBorder="1"/>
    <xf numFmtId="0" fontId="28" fillId="0" borderId="6" xfId="0" applyFont="1" applyBorder="1"/>
    <xf numFmtId="0" fontId="27" fillId="0" borderId="6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center"/>
    </xf>
    <xf numFmtId="3" fontId="3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9" xfId="0" applyFont="1" applyBorder="1"/>
    <xf numFmtId="0" fontId="25" fillId="0" borderId="4" xfId="0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3" fontId="25" fillId="0" borderId="14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textRotation="180"/>
    </xf>
    <xf numFmtId="0" fontId="25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3" fontId="25" fillId="0" borderId="5" xfId="0" applyNumberFormat="1" applyFont="1" applyBorder="1" applyAlignment="1">
      <alignment horizontal="right" vertical="center" wrapText="1"/>
    </xf>
    <xf numFmtId="3" fontId="25" fillId="0" borderId="2" xfId="0" applyNumberFormat="1" applyFont="1" applyBorder="1"/>
    <xf numFmtId="0" fontId="25" fillId="0" borderId="5" xfId="0" applyFont="1" applyBorder="1"/>
    <xf numFmtId="0" fontId="3" fillId="0" borderId="15" xfId="0" applyFont="1" applyBorder="1"/>
    <xf numFmtId="0" fontId="3" fillId="0" borderId="6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vertical="center" wrapText="1"/>
    </xf>
    <xf numFmtId="3" fontId="25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6" fillId="0" borderId="6" xfId="0" applyFont="1" applyBorder="1"/>
    <xf numFmtId="3" fontId="36" fillId="0" borderId="0" xfId="0" applyNumberFormat="1" applyFont="1"/>
    <xf numFmtId="0" fontId="25" fillId="0" borderId="6" xfId="0" applyFont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25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14" xfId="0" applyFont="1" applyBorder="1"/>
    <xf numFmtId="167" fontId="3" fillId="0" borderId="0" xfId="2" applyNumberFormat="1" applyFont="1"/>
    <xf numFmtId="167" fontId="3" fillId="0" borderId="0" xfId="0" applyNumberFormat="1" applyFont="1"/>
    <xf numFmtId="0" fontId="3" fillId="0" borderId="24" xfId="0" applyFont="1" applyBorder="1" applyAlignment="1">
      <alignment horizontal="center"/>
    </xf>
    <xf numFmtId="0" fontId="27" fillId="0" borderId="15" xfId="0" applyFont="1" applyBorder="1" applyAlignment="1">
      <alignment horizontal="left"/>
    </xf>
    <xf numFmtId="0" fontId="25" fillId="0" borderId="2" xfId="0" applyFont="1" applyBorder="1"/>
    <xf numFmtId="0" fontId="25" fillId="0" borderId="5" xfId="0" applyFont="1" applyBorder="1" applyAlignment="1">
      <alignment horizontal="center"/>
    </xf>
    <xf numFmtId="3" fontId="25" fillId="0" borderId="13" xfId="0" applyNumberFormat="1" applyFont="1" applyBorder="1" applyAlignment="1">
      <alignment horizontal="right" vertical="center" wrapText="1"/>
    </xf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14" fontId="3" fillId="0" borderId="0" xfId="0" applyNumberFormat="1" applyFont="1"/>
    <xf numFmtId="14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25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 shrinkToFit="1"/>
    </xf>
    <xf numFmtId="0" fontId="25" fillId="0" borderId="6" xfId="0" applyFont="1" applyBorder="1" applyAlignment="1">
      <alignment horizontal="center"/>
    </xf>
    <xf numFmtId="3" fontId="25" fillId="0" borderId="0" xfId="0" applyNumberFormat="1" applyFont="1"/>
    <xf numFmtId="0" fontId="25" fillId="0" borderId="11" xfId="0" applyFont="1" applyBorder="1"/>
    <xf numFmtId="0" fontId="3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shrinkToFit="1"/>
    </xf>
    <xf numFmtId="14" fontId="3" fillId="0" borderId="18" xfId="0" applyNumberFormat="1" applyFont="1" applyBorder="1"/>
    <xf numFmtId="14" fontId="3" fillId="0" borderId="19" xfId="0" applyNumberFormat="1" applyFont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shrinkToFit="1"/>
    </xf>
    <xf numFmtId="14" fontId="3" fillId="0" borderId="3" xfId="0" applyNumberFormat="1" applyFont="1" applyBorder="1"/>
    <xf numFmtId="14" fontId="3" fillId="0" borderId="3" xfId="0" applyNumberFormat="1" applyFont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/>
    </xf>
    <xf numFmtId="0" fontId="25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Border="1"/>
    <xf numFmtId="0" fontId="3" fillId="0" borderId="13" xfId="0" applyFont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Border="1"/>
    <xf numFmtId="3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25" fillId="0" borderId="14" xfId="0" applyFont="1" applyBorder="1"/>
    <xf numFmtId="0" fontId="3" fillId="0" borderId="0" xfId="0" applyFont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165" fontId="3" fillId="0" borderId="0" xfId="3" applyFont="1" applyBorder="1"/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3" fillId="0" borderId="10" xfId="0" applyFont="1" applyBorder="1"/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14" fontId="3" fillId="0" borderId="21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14" fontId="3" fillId="0" borderId="2" xfId="0" applyNumberFormat="1" applyFont="1" applyBorder="1"/>
    <xf numFmtId="14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3" fontId="25" fillId="0" borderId="33" xfId="0" applyNumberFormat="1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Border="1" applyAlignment="1">
      <alignment horizontal="center"/>
    </xf>
    <xf numFmtId="3" fontId="25" fillId="0" borderId="18" xfId="0" applyNumberFormat="1" applyFont="1" applyBorder="1" applyAlignment="1">
      <alignment horizontal="right" vertical="center" wrapText="1"/>
    </xf>
    <xf numFmtId="3" fontId="3" fillId="0" borderId="18" xfId="0" applyNumberFormat="1" applyFont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Alignment="1">
      <alignment horizontal="center"/>
    </xf>
    <xf numFmtId="14" fontId="25" fillId="0" borderId="4" xfId="0" applyNumberFormat="1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14" fontId="25" fillId="0" borderId="4" xfId="0" applyNumberFormat="1" applyFont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Border="1" applyAlignment="1">
      <alignment horizontal="center" shrinkToFit="1"/>
    </xf>
    <xf numFmtId="14" fontId="3" fillId="0" borderId="18" xfId="0" applyNumberFormat="1" applyFont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Border="1" applyAlignment="1">
      <alignment horizontal="left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/>
    </xf>
    <xf numFmtId="14" fontId="3" fillId="0" borderId="0" xfId="0" applyNumberFormat="1" applyFont="1" applyAlignment="1">
      <alignment horizontal="center" vertical="center" wrapText="1"/>
    </xf>
    <xf numFmtId="0" fontId="25" fillId="0" borderId="33" xfId="0" applyFont="1" applyBorder="1" applyAlignment="1">
      <alignment horizontal="center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right" vertical="center" wrapText="1"/>
    </xf>
    <xf numFmtId="0" fontId="3" fillId="0" borderId="22" xfId="0" applyFont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Border="1"/>
    <xf numFmtId="14" fontId="3" fillId="0" borderId="38" xfId="0" applyNumberFormat="1" applyFont="1" applyBorder="1" applyAlignment="1">
      <alignment horizontal="center" vertical="center" wrapText="1"/>
    </xf>
    <xf numFmtId="3" fontId="25" fillId="0" borderId="38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3" fillId="0" borderId="39" xfId="0" applyFont="1" applyBorder="1"/>
    <xf numFmtId="3" fontId="25" fillId="0" borderId="39" xfId="0" applyNumberFormat="1" applyFont="1" applyBorder="1" applyAlignment="1">
      <alignment horizontal="right" vertical="center" wrapText="1"/>
    </xf>
    <xf numFmtId="3" fontId="25" fillId="0" borderId="13" xfId="0" applyNumberFormat="1" applyFont="1" applyBorder="1"/>
    <xf numFmtId="3" fontId="36" fillId="0" borderId="12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/>
    </xf>
    <xf numFmtId="0" fontId="27" fillId="0" borderId="0" xfId="0" applyFont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3" fillId="0" borderId="36" xfId="0" applyFont="1" applyBorder="1"/>
    <xf numFmtId="0" fontId="28" fillId="0" borderId="36" xfId="0" applyFont="1" applyBorder="1"/>
    <xf numFmtId="0" fontId="25" fillId="0" borderId="3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" fontId="3" fillId="0" borderId="12" xfId="0" applyNumberFormat="1" applyFont="1" applyBorder="1" applyAlignment="1">
      <alignment horizontal="right" vertical="center" wrapText="1"/>
    </xf>
    <xf numFmtId="165" fontId="3" fillId="0" borderId="12" xfId="3" applyFont="1" applyFill="1" applyBorder="1" applyAlignment="1">
      <alignment horizontal="right" vertical="center" wrapText="1"/>
    </xf>
    <xf numFmtId="1" fontId="3" fillId="0" borderId="11" xfId="0" applyNumberFormat="1" applyFont="1" applyBorder="1" applyAlignment="1">
      <alignment horizontal="center"/>
    </xf>
    <xf numFmtId="3" fontId="25" fillId="0" borderId="12" xfId="0" applyNumberFormat="1" applyFont="1" applyBorder="1"/>
    <xf numFmtId="0" fontId="25" fillId="0" borderId="44" xfId="0" applyFont="1" applyBorder="1" applyAlignment="1">
      <alignment horizontal="center" vertical="center" wrapText="1"/>
    </xf>
    <xf numFmtId="3" fontId="25" fillId="0" borderId="44" xfId="0" applyNumberFormat="1" applyFont="1" applyBorder="1" applyAlignment="1">
      <alignment horizontal="right" vertical="center" wrapText="1"/>
    </xf>
    <xf numFmtId="169" fontId="25" fillId="0" borderId="44" xfId="3" applyNumberFormat="1" applyFont="1" applyFill="1" applyBorder="1" applyAlignment="1">
      <alignment horizontal="right" vertical="center" wrapText="1"/>
    </xf>
    <xf numFmtId="3" fontId="25" fillId="0" borderId="42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left"/>
    </xf>
    <xf numFmtId="0" fontId="39" fillId="0" borderId="17" xfId="0" applyFont="1" applyBorder="1"/>
    <xf numFmtId="0" fontId="39" fillId="0" borderId="18" xfId="0" applyFont="1" applyBorder="1" applyAlignment="1">
      <alignment horizontal="center"/>
    </xf>
    <xf numFmtId="0" fontId="39" fillId="0" borderId="3" xfId="0" applyFont="1" applyBorder="1"/>
    <xf numFmtId="3" fontId="39" fillId="0" borderId="18" xfId="0" applyNumberFormat="1" applyFont="1" applyBorder="1"/>
    <xf numFmtId="3" fontId="36" fillId="0" borderId="2" xfId="0" applyNumberFormat="1" applyFont="1" applyBorder="1"/>
    <xf numFmtId="0" fontId="39" fillId="0" borderId="0" xfId="0" applyFont="1"/>
    <xf numFmtId="3" fontId="3" fillId="0" borderId="12" xfId="0" applyNumberFormat="1" applyFont="1" applyBorder="1"/>
    <xf numFmtId="165" fontId="39" fillId="0" borderId="0" xfId="3" applyFont="1"/>
    <xf numFmtId="0" fontId="36" fillId="0" borderId="0" xfId="0" applyFont="1"/>
    <xf numFmtId="0" fontId="36" fillId="0" borderId="15" xfId="0" applyFont="1" applyBorder="1"/>
    <xf numFmtId="0" fontId="25" fillId="0" borderId="36" xfId="0" applyFont="1" applyBorder="1" applyAlignment="1">
      <alignment horizontal="center"/>
    </xf>
    <xf numFmtId="0" fontId="25" fillId="0" borderId="37" xfId="0" applyFont="1" applyBorder="1" applyAlignment="1">
      <alignment horizontal="center"/>
    </xf>
    <xf numFmtId="0" fontId="39" fillId="0" borderId="43" xfId="0" applyFont="1" applyBorder="1"/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5" fillId="0" borderId="45" xfId="0" applyFont="1" applyBorder="1" applyAlignment="1">
      <alignment horizontal="left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/>
    </xf>
    <xf numFmtId="0" fontId="25" fillId="0" borderId="33" xfId="0" applyFont="1" applyBorder="1" applyAlignment="1">
      <alignment horizontal="left"/>
    </xf>
    <xf numFmtId="0" fontId="3" fillId="0" borderId="35" xfId="0" applyFont="1" applyBorder="1" applyAlignment="1">
      <alignment horizontal="right" textRotation="180"/>
    </xf>
    <xf numFmtId="0" fontId="3" fillId="0" borderId="37" xfId="0" applyFont="1" applyBorder="1" applyAlignment="1">
      <alignment horizontal="center"/>
    </xf>
    <xf numFmtId="0" fontId="25" fillId="0" borderId="21" xfId="0" applyFont="1" applyBorder="1" applyAlignment="1">
      <alignment horizontal="center" vertical="center" wrapText="1"/>
    </xf>
    <xf numFmtId="165" fontId="25" fillId="0" borderId="1" xfId="3" applyFont="1" applyBorder="1" applyAlignment="1">
      <alignment horizontal="center" vertical="center" wrapText="1"/>
    </xf>
    <xf numFmtId="165" fontId="25" fillId="0" borderId="0" xfId="3" applyFont="1" applyAlignment="1">
      <alignment horizontal="center" vertical="center" wrapText="1"/>
    </xf>
    <xf numFmtId="165" fontId="25" fillId="0" borderId="40" xfId="3" applyFont="1" applyBorder="1" applyAlignment="1">
      <alignment horizontal="center" vertical="center" wrapText="1"/>
    </xf>
    <xf numFmtId="165" fontId="25" fillId="0" borderId="12" xfId="3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14" fontId="3" fillId="0" borderId="39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3" fontId="25" fillId="0" borderId="15" xfId="0" applyNumberFormat="1" applyFont="1" applyBorder="1" applyAlignment="1">
      <alignment horizontal="right" vertical="center" wrapText="1"/>
    </xf>
    <xf numFmtId="3" fontId="25" fillId="0" borderId="11" xfId="0" applyNumberFormat="1" applyFont="1" applyBorder="1" applyAlignment="1">
      <alignment horizontal="right" vertical="center" wrapText="1"/>
    </xf>
    <xf numFmtId="0" fontId="25" fillId="0" borderId="11" xfId="0" applyFont="1" applyBorder="1" applyAlignment="1">
      <alignment horizontal="center"/>
    </xf>
    <xf numFmtId="165" fontId="25" fillId="0" borderId="2" xfId="3" applyFont="1" applyBorder="1" applyAlignment="1">
      <alignment horizontal="center" vertical="center" wrapText="1"/>
    </xf>
    <xf numFmtId="165" fontId="25" fillId="0" borderId="3" xfId="3" applyFont="1" applyBorder="1" applyAlignment="1">
      <alignment horizontal="center" vertical="center" wrapText="1"/>
    </xf>
    <xf numFmtId="165" fontId="24" fillId="0" borderId="0" xfId="3" applyFont="1" applyFill="1" applyAlignment="1" applyProtection="1">
      <alignment horizontal="center"/>
    </xf>
    <xf numFmtId="165" fontId="3" fillId="0" borderId="0" xfId="3" applyFont="1" applyAlignment="1">
      <alignment horizontal="center"/>
    </xf>
    <xf numFmtId="165" fontId="26" fillId="0" borderId="0" xfId="3" applyFont="1" applyAlignment="1">
      <alignment horizontal="center"/>
    </xf>
    <xf numFmtId="165" fontId="3" fillId="0" borderId="12" xfId="3" applyFont="1" applyBorder="1" applyAlignment="1">
      <alignment horizontal="center"/>
    </xf>
    <xf numFmtId="165" fontId="25" fillId="0" borderId="44" xfId="3" applyFont="1" applyBorder="1" applyAlignment="1">
      <alignment horizontal="center" vertical="center" wrapText="1"/>
    </xf>
    <xf numFmtId="165" fontId="25" fillId="0" borderId="8" xfId="3" applyFont="1" applyBorder="1" applyAlignment="1">
      <alignment horizontal="center" vertical="center" wrapText="1"/>
    </xf>
    <xf numFmtId="165" fontId="25" fillId="0" borderId="6" xfId="3" applyFont="1" applyBorder="1" applyAlignment="1">
      <alignment horizontal="center" vertical="center" wrapText="1"/>
    </xf>
    <xf numFmtId="165" fontId="3" fillId="0" borderId="6" xfId="3" applyFont="1" applyBorder="1" applyAlignment="1">
      <alignment horizontal="center"/>
    </xf>
    <xf numFmtId="165" fontId="25" fillId="0" borderId="21" xfId="3" applyFont="1" applyBorder="1" applyAlignment="1">
      <alignment horizontal="center" vertical="center" wrapText="1"/>
    </xf>
    <xf numFmtId="165" fontId="25" fillId="0" borderId="5" xfId="3" applyFont="1" applyBorder="1" applyAlignment="1">
      <alignment horizontal="center" vertical="center" wrapText="1"/>
    </xf>
    <xf numFmtId="165" fontId="25" fillId="0" borderId="6" xfId="3" applyFont="1" applyBorder="1" applyAlignment="1">
      <alignment horizontal="center"/>
    </xf>
    <xf numFmtId="165" fontId="3" fillId="0" borderId="9" xfId="3" applyFont="1" applyBorder="1" applyAlignment="1">
      <alignment horizontal="center"/>
    </xf>
    <xf numFmtId="165" fontId="25" fillId="0" borderId="0" xfId="3" applyFont="1" applyAlignment="1">
      <alignment horizontal="center"/>
    </xf>
    <xf numFmtId="165" fontId="25" fillId="0" borderId="18" xfId="3" applyFont="1" applyBorder="1" applyAlignment="1">
      <alignment horizontal="center"/>
    </xf>
    <xf numFmtId="165" fontId="25" fillId="0" borderId="3" xfId="3" applyFont="1" applyBorder="1" applyAlignment="1">
      <alignment horizontal="center"/>
    </xf>
    <xf numFmtId="165" fontId="25" fillId="5" borderId="10" xfId="3" applyFont="1" applyFill="1" applyBorder="1" applyAlignment="1">
      <alignment horizontal="center" vertical="center" wrapText="1"/>
    </xf>
    <xf numFmtId="165" fontId="25" fillId="0" borderId="33" xfId="3" applyFont="1" applyBorder="1" applyAlignment="1">
      <alignment horizontal="center" vertical="center" wrapText="1"/>
    </xf>
    <xf numFmtId="165" fontId="25" fillId="0" borderId="18" xfId="3" applyFont="1" applyBorder="1" applyAlignment="1">
      <alignment horizontal="center" vertical="center" wrapText="1"/>
    </xf>
    <xf numFmtId="165" fontId="3" fillId="0" borderId="2" xfId="3" applyFont="1" applyBorder="1" applyAlignment="1">
      <alignment horizontal="center" vertical="center" wrapText="1"/>
    </xf>
    <xf numFmtId="165" fontId="3" fillId="0" borderId="0" xfId="3" applyFont="1" applyAlignment="1">
      <alignment horizontal="center" vertical="center" wrapText="1"/>
    </xf>
    <xf numFmtId="165" fontId="25" fillId="5" borderId="4" xfId="3" applyFont="1" applyFill="1" applyBorder="1" applyAlignment="1">
      <alignment horizontal="center" vertical="center" wrapText="1"/>
    </xf>
    <xf numFmtId="165" fontId="25" fillId="0" borderId="6" xfId="3" applyFont="1" applyFill="1" applyBorder="1" applyAlignment="1">
      <alignment vertical="center" wrapText="1"/>
    </xf>
    <xf numFmtId="165" fontId="25" fillId="0" borderId="6" xfId="3" applyFont="1" applyBorder="1" applyAlignment="1">
      <alignment vertical="center" wrapText="1"/>
    </xf>
    <xf numFmtId="165" fontId="3" fillId="0" borderId="6" xfId="3" applyFont="1" applyBorder="1" applyAlignment="1"/>
    <xf numFmtId="165" fontId="25" fillId="0" borderId="9" xfId="3" applyFont="1" applyBorder="1" applyAlignment="1">
      <alignment vertical="center" wrapText="1"/>
    </xf>
    <xf numFmtId="14" fontId="25" fillId="0" borderId="3" xfId="0" applyNumberFormat="1" applyFont="1" applyBorder="1" applyAlignment="1">
      <alignment horizontal="center"/>
    </xf>
    <xf numFmtId="14" fontId="25" fillId="0" borderId="44" xfId="0" applyNumberFormat="1" applyFont="1" applyBorder="1" applyAlignment="1">
      <alignment horizontal="center" vertical="center" wrapText="1"/>
    </xf>
    <xf numFmtId="165" fontId="25" fillId="0" borderId="12" xfId="3" applyFont="1" applyBorder="1" applyAlignment="1">
      <alignment vertical="center" wrapText="1"/>
    </xf>
    <xf numFmtId="165" fontId="25" fillId="0" borderId="4" xfId="3" applyFont="1" applyBorder="1" applyAlignment="1">
      <alignment vertical="center" wrapText="1"/>
    </xf>
    <xf numFmtId="14" fontId="25" fillId="0" borderId="4" xfId="0" applyNumberFormat="1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center"/>
    </xf>
    <xf numFmtId="0" fontId="25" fillId="0" borderId="42" xfId="0" applyFont="1" applyBorder="1" applyAlignment="1">
      <alignment horizontal="center"/>
    </xf>
    <xf numFmtId="0" fontId="25" fillId="0" borderId="40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/>
    </xf>
    <xf numFmtId="0" fontId="25" fillId="0" borderId="47" xfId="0" applyFont="1" applyBorder="1" applyAlignment="1">
      <alignment horizontal="center"/>
    </xf>
    <xf numFmtId="0" fontId="25" fillId="0" borderId="35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514" t="s">
        <v>104</v>
      </c>
      <c r="B43" s="515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516" t="s">
        <v>1</v>
      </c>
      <c r="B101" s="512" t="s">
        <v>2</v>
      </c>
      <c r="C101" s="512" t="s">
        <v>3</v>
      </c>
      <c r="D101" s="512" t="s">
        <v>24</v>
      </c>
      <c r="E101" s="512" t="s">
        <v>4</v>
      </c>
      <c r="F101" s="3" t="s">
        <v>5</v>
      </c>
      <c r="G101" s="42" t="s">
        <v>3</v>
      </c>
      <c r="H101" s="518" t="s">
        <v>5</v>
      </c>
      <c r="I101" s="519"/>
      <c r="J101" s="520" t="s">
        <v>6</v>
      </c>
      <c r="K101" s="512" t="s">
        <v>13</v>
      </c>
    </row>
    <row r="102" spans="1:13" ht="12" customHeight="1" thickBot="1" x14ac:dyDescent="0.25">
      <c r="A102" s="517"/>
      <c r="B102" s="513"/>
      <c r="C102" s="513"/>
      <c r="D102" s="513"/>
      <c r="E102" s="513"/>
      <c r="F102" s="153" t="s">
        <v>7</v>
      </c>
      <c r="G102" s="43" t="s">
        <v>44</v>
      </c>
      <c r="H102" s="41" t="s">
        <v>8</v>
      </c>
      <c r="I102" s="41" t="s">
        <v>9</v>
      </c>
      <c r="J102" s="521"/>
      <c r="K102" s="513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514" t="s">
        <v>120</v>
      </c>
      <c r="B41" s="515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516" t="s">
        <v>1</v>
      </c>
      <c r="B101" s="512" t="s">
        <v>2</v>
      </c>
      <c r="C101" s="512" t="s">
        <v>3</v>
      </c>
      <c r="D101" s="512" t="s">
        <v>24</v>
      </c>
      <c r="E101" s="512" t="s">
        <v>4</v>
      </c>
      <c r="F101" s="3" t="s">
        <v>5</v>
      </c>
      <c r="G101" s="42" t="s">
        <v>3</v>
      </c>
      <c r="H101" s="518" t="s">
        <v>5</v>
      </c>
      <c r="I101" s="519"/>
      <c r="J101" s="520" t="s">
        <v>6</v>
      </c>
      <c r="K101" s="512" t="s">
        <v>13</v>
      </c>
    </row>
    <row r="102" spans="1:13" ht="12" customHeight="1" thickBot="1" x14ac:dyDescent="0.25">
      <c r="A102" s="517"/>
      <c r="B102" s="513"/>
      <c r="C102" s="513"/>
      <c r="D102" s="513"/>
      <c r="E102" s="513"/>
      <c r="F102" s="153" t="s">
        <v>7</v>
      </c>
      <c r="G102" s="43" t="s">
        <v>44</v>
      </c>
      <c r="H102" s="41" t="s">
        <v>8</v>
      </c>
      <c r="I102" s="41" t="s">
        <v>9</v>
      </c>
      <c r="J102" s="521"/>
      <c r="K102" s="513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514" t="s">
        <v>120</v>
      </c>
      <c r="B51" s="515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516" t="s">
        <v>1</v>
      </c>
      <c r="B112" s="512" t="s">
        <v>2</v>
      </c>
      <c r="C112" s="512" t="s">
        <v>3</v>
      </c>
      <c r="D112" s="512" t="s">
        <v>24</v>
      </c>
      <c r="E112" s="512" t="s">
        <v>4</v>
      </c>
      <c r="F112" s="3" t="s">
        <v>5</v>
      </c>
      <c r="G112" s="42" t="s">
        <v>3</v>
      </c>
      <c r="H112" s="518" t="s">
        <v>5</v>
      </c>
      <c r="I112" s="519"/>
      <c r="J112" s="520" t="s">
        <v>6</v>
      </c>
      <c r="K112" s="512" t="s">
        <v>13</v>
      </c>
    </row>
    <row r="113" spans="1:13" ht="12" customHeight="1" thickBot="1" x14ac:dyDescent="0.25">
      <c r="A113" s="517"/>
      <c r="B113" s="513"/>
      <c r="C113" s="513"/>
      <c r="D113" s="513"/>
      <c r="E113" s="513"/>
      <c r="F113" s="153" t="s">
        <v>7</v>
      </c>
      <c r="G113" s="43" t="s">
        <v>44</v>
      </c>
      <c r="H113" s="41" t="s">
        <v>8</v>
      </c>
      <c r="I113" s="41" t="s">
        <v>9</v>
      </c>
      <c r="J113" s="521"/>
      <c r="K113" s="513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514" t="s">
        <v>156</v>
      </c>
      <c r="B45" s="515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516" t="s">
        <v>1</v>
      </c>
      <c r="B107" s="512" t="s">
        <v>2</v>
      </c>
      <c r="C107" s="512" t="s">
        <v>3</v>
      </c>
      <c r="D107" s="512" t="s">
        <v>24</v>
      </c>
      <c r="E107" s="512" t="s">
        <v>4</v>
      </c>
      <c r="F107" s="3" t="s">
        <v>5</v>
      </c>
      <c r="G107" s="42" t="s">
        <v>3</v>
      </c>
      <c r="H107" s="518" t="s">
        <v>5</v>
      </c>
      <c r="I107" s="519"/>
      <c r="J107" s="520" t="s">
        <v>6</v>
      </c>
      <c r="K107" s="512" t="s">
        <v>13</v>
      </c>
    </row>
    <row r="108" spans="1:11" ht="12" customHeight="1" thickBot="1" x14ac:dyDescent="0.25">
      <c r="A108" s="517"/>
      <c r="B108" s="513"/>
      <c r="C108" s="513"/>
      <c r="D108" s="513"/>
      <c r="E108" s="513"/>
      <c r="F108" s="153" t="s">
        <v>7</v>
      </c>
      <c r="G108" s="43" t="s">
        <v>44</v>
      </c>
      <c r="H108" s="41" t="s">
        <v>8</v>
      </c>
      <c r="I108" s="41" t="s">
        <v>9</v>
      </c>
      <c r="J108" s="521"/>
      <c r="K108" s="513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07:K108"/>
    <mergeCell ref="J7:J8"/>
    <mergeCell ref="K7:K8"/>
    <mergeCell ref="E107:E108"/>
    <mergeCell ref="H107:I107"/>
    <mergeCell ref="J107:J108"/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514" t="s">
        <v>184</v>
      </c>
      <c r="B42" s="515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516" t="s">
        <v>1</v>
      </c>
      <c r="B106" s="512" t="s">
        <v>2</v>
      </c>
      <c r="C106" s="512" t="s">
        <v>3</v>
      </c>
      <c r="D106" s="512" t="s">
        <v>24</v>
      </c>
      <c r="E106" s="512" t="s">
        <v>4</v>
      </c>
      <c r="F106" s="3" t="s">
        <v>5</v>
      </c>
      <c r="G106" s="42" t="s">
        <v>3</v>
      </c>
      <c r="H106" s="518" t="s">
        <v>5</v>
      </c>
      <c r="I106" s="519"/>
      <c r="J106" s="520" t="s">
        <v>6</v>
      </c>
      <c r="K106" s="512" t="s">
        <v>13</v>
      </c>
    </row>
    <row r="107" spans="1:11" ht="12" customHeight="1" thickBot="1" x14ac:dyDescent="0.25">
      <c r="A107" s="517"/>
      <c r="B107" s="513"/>
      <c r="C107" s="513"/>
      <c r="D107" s="513"/>
      <c r="E107" s="513"/>
      <c r="F107" s="153" t="s">
        <v>7</v>
      </c>
      <c r="G107" s="43" t="s">
        <v>44</v>
      </c>
      <c r="H107" s="41" t="s">
        <v>8</v>
      </c>
      <c r="I107" s="41" t="s">
        <v>9</v>
      </c>
      <c r="J107" s="521"/>
      <c r="K107" s="513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  <mergeCell ref="H7:I7"/>
    <mergeCell ref="K106:K107"/>
    <mergeCell ref="J7:J8"/>
    <mergeCell ref="K7:K8"/>
    <mergeCell ref="E106:E107"/>
    <mergeCell ref="H106:I106"/>
    <mergeCell ref="J106:J107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514" t="s">
        <v>187</v>
      </c>
      <c r="B46" s="515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516" t="s">
        <v>1</v>
      </c>
      <c r="B112" s="512" t="s">
        <v>2</v>
      </c>
      <c r="C112" s="512" t="s">
        <v>3</v>
      </c>
      <c r="D112" s="512" t="s">
        <v>24</v>
      </c>
      <c r="E112" s="512" t="s">
        <v>4</v>
      </c>
      <c r="F112" s="3" t="s">
        <v>5</v>
      </c>
      <c r="G112" s="42" t="s">
        <v>3</v>
      </c>
      <c r="H112" s="518" t="s">
        <v>5</v>
      </c>
      <c r="I112" s="519"/>
      <c r="J112" s="520" t="s">
        <v>6</v>
      </c>
      <c r="K112" s="512" t="s">
        <v>13</v>
      </c>
    </row>
    <row r="113" spans="1:11" ht="12" customHeight="1" thickBot="1" x14ac:dyDescent="0.25">
      <c r="A113" s="517"/>
      <c r="B113" s="513"/>
      <c r="C113" s="513"/>
      <c r="D113" s="513"/>
      <c r="E113" s="513"/>
      <c r="F113" s="153" t="s">
        <v>7</v>
      </c>
      <c r="G113" s="43" t="s">
        <v>44</v>
      </c>
      <c r="H113" s="41" t="s">
        <v>8</v>
      </c>
      <c r="I113" s="41" t="s">
        <v>9</v>
      </c>
      <c r="J113" s="521"/>
      <c r="K113" s="513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514" t="s">
        <v>187</v>
      </c>
      <c r="B46" s="515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516" t="s">
        <v>1</v>
      </c>
      <c r="B112" s="512" t="s">
        <v>2</v>
      </c>
      <c r="C112" s="512" t="s">
        <v>3</v>
      </c>
      <c r="D112" s="512" t="s">
        <v>24</v>
      </c>
      <c r="E112" s="512" t="s">
        <v>4</v>
      </c>
      <c r="F112" s="3" t="s">
        <v>5</v>
      </c>
      <c r="G112" s="42" t="s">
        <v>3</v>
      </c>
      <c r="H112" s="518" t="s">
        <v>5</v>
      </c>
      <c r="I112" s="519"/>
      <c r="J112" s="520" t="s">
        <v>6</v>
      </c>
      <c r="K112" s="512" t="s">
        <v>13</v>
      </c>
    </row>
    <row r="113" spans="1:11" ht="12" customHeight="1" thickBot="1" x14ac:dyDescent="0.25">
      <c r="A113" s="517"/>
      <c r="B113" s="513"/>
      <c r="C113" s="513"/>
      <c r="D113" s="513"/>
      <c r="E113" s="513"/>
      <c r="F113" s="153" t="s">
        <v>7</v>
      </c>
      <c r="G113" s="43" t="s">
        <v>44</v>
      </c>
      <c r="H113" s="41" t="s">
        <v>8</v>
      </c>
      <c r="I113" s="41" t="s">
        <v>9</v>
      </c>
      <c r="J113" s="521"/>
      <c r="K113" s="513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512" t="s">
        <v>1</v>
      </c>
      <c r="B7" s="512" t="s">
        <v>2</v>
      </c>
      <c r="C7" s="512" t="s">
        <v>3</v>
      </c>
      <c r="D7" s="512" t="s">
        <v>24</v>
      </c>
      <c r="E7" s="512" t="s">
        <v>4</v>
      </c>
      <c r="F7" s="3" t="s">
        <v>5</v>
      </c>
      <c r="G7" s="42" t="s">
        <v>3</v>
      </c>
      <c r="H7" s="518" t="s">
        <v>5</v>
      </c>
      <c r="I7" s="519"/>
      <c r="J7" s="520" t="s">
        <v>6</v>
      </c>
      <c r="K7" s="522" t="s">
        <v>13</v>
      </c>
    </row>
    <row r="8" spans="1:21" ht="24" customHeight="1" thickBot="1" x14ac:dyDescent="0.25">
      <c r="A8" s="513"/>
      <c r="B8" s="513"/>
      <c r="C8" s="513"/>
      <c r="D8" s="513"/>
      <c r="E8" s="513"/>
      <c r="F8" s="15" t="s">
        <v>7</v>
      </c>
      <c r="G8" s="43" t="s">
        <v>44</v>
      </c>
      <c r="H8" s="41" t="s">
        <v>8</v>
      </c>
      <c r="I8" s="41" t="s">
        <v>9</v>
      </c>
      <c r="J8" s="521"/>
      <c r="K8" s="52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514" t="s">
        <v>225</v>
      </c>
      <c r="B64" s="515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516" t="s">
        <v>1</v>
      </c>
      <c r="B131" s="512" t="s">
        <v>2</v>
      </c>
      <c r="C131" s="512" t="s">
        <v>3</v>
      </c>
      <c r="D131" s="512" t="s">
        <v>24</v>
      </c>
      <c r="E131" s="512" t="s">
        <v>4</v>
      </c>
      <c r="F131" s="3" t="s">
        <v>5</v>
      </c>
      <c r="G131" s="42" t="s">
        <v>3</v>
      </c>
      <c r="H131" s="518" t="s">
        <v>5</v>
      </c>
      <c r="I131" s="519"/>
      <c r="J131" s="520" t="s">
        <v>6</v>
      </c>
      <c r="K131" s="512" t="s">
        <v>13</v>
      </c>
    </row>
    <row r="132" spans="1:11" ht="12" customHeight="1" thickBot="1" x14ac:dyDescent="0.25">
      <c r="A132" s="517"/>
      <c r="B132" s="513"/>
      <c r="C132" s="513"/>
      <c r="D132" s="513"/>
      <c r="E132" s="513"/>
      <c r="F132" s="153" t="s">
        <v>7</v>
      </c>
      <c r="G132" s="43" t="s">
        <v>44</v>
      </c>
      <c r="H132" s="41" t="s">
        <v>8</v>
      </c>
      <c r="I132" s="41" t="s">
        <v>9</v>
      </c>
      <c r="J132" s="521"/>
      <c r="K132" s="513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  <mergeCell ref="H7:I7"/>
    <mergeCell ref="K131:K132"/>
    <mergeCell ref="J7:J8"/>
    <mergeCell ref="K7:K8"/>
    <mergeCell ref="E131:E132"/>
    <mergeCell ref="H131:I131"/>
    <mergeCell ref="J131:J132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524" t="s">
        <v>1</v>
      </c>
      <c r="B7" s="524" t="s">
        <v>2</v>
      </c>
      <c r="C7" s="524" t="s">
        <v>3</v>
      </c>
      <c r="D7" s="524" t="s">
        <v>24</v>
      </c>
      <c r="E7" s="524" t="s">
        <v>4</v>
      </c>
      <c r="F7" s="208" t="s">
        <v>5</v>
      </c>
      <c r="G7" s="207" t="s">
        <v>3</v>
      </c>
      <c r="H7" s="528" t="s">
        <v>5</v>
      </c>
      <c r="I7" s="529"/>
      <c r="J7" s="530" t="s">
        <v>6</v>
      </c>
      <c r="K7" s="532" t="s">
        <v>13</v>
      </c>
    </row>
    <row r="8" spans="1:21" ht="24" customHeight="1" thickBot="1" x14ac:dyDescent="0.25">
      <c r="A8" s="525"/>
      <c r="B8" s="525"/>
      <c r="C8" s="525"/>
      <c r="D8" s="525"/>
      <c r="E8" s="525"/>
      <c r="F8" s="210" t="s">
        <v>7</v>
      </c>
      <c r="G8" s="211" t="s">
        <v>44</v>
      </c>
      <c r="H8" s="212" t="s">
        <v>8</v>
      </c>
      <c r="I8" s="212" t="s">
        <v>9</v>
      </c>
      <c r="J8" s="531"/>
      <c r="K8" s="533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526" t="s">
        <v>240</v>
      </c>
      <c r="B42" s="527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524" t="s">
        <v>1</v>
      </c>
      <c r="B115" s="524" t="s">
        <v>2</v>
      </c>
      <c r="C115" s="524" t="s">
        <v>3</v>
      </c>
      <c r="D115" s="524" t="s">
        <v>24</v>
      </c>
      <c r="E115" s="524" t="s">
        <v>4</v>
      </c>
      <c r="F115" s="208" t="s">
        <v>5</v>
      </c>
      <c r="G115" s="207" t="s">
        <v>3</v>
      </c>
      <c r="H115" s="528" t="s">
        <v>5</v>
      </c>
      <c r="I115" s="529"/>
      <c r="J115" s="524" t="s">
        <v>6</v>
      </c>
      <c r="K115" s="524" t="s">
        <v>13</v>
      </c>
    </row>
    <row r="116" spans="1:11" ht="24.75" customHeight="1" thickBot="1" x14ac:dyDescent="0.25">
      <c r="A116" s="525"/>
      <c r="B116" s="525"/>
      <c r="C116" s="525"/>
      <c r="D116" s="525"/>
      <c r="E116" s="525"/>
      <c r="F116" s="213" t="s">
        <v>7</v>
      </c>
      <c r="G116" s="211" t="s">
        <v>44</v>
      </c>
      <c r="H116" s="212" t="s">
        <v>8</v>
      </c>
      <c r="I116" s="212" t="s">
        <v>9</v>
      </c>
      <c r="J116" s="525"/>
      <c r="K116" s="525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H7:I7"/>
    <mergeCell ref="K115:K116"/>
    <mergeCell ref="J7:J8"/>
    <mergeCell ref="K7:K8"/>
    <mergeCell ref="E115:E116"/>
    <mergeCell ref="H115:I115"/>
    <mergeCell ref="J115:J116"/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24" t="s">
        <v>1</v>
      </c>
      <c r="C7" s="524" t="s">
        <v>2</v>
      </c>
      <c r="D7" s="524" t="s">
        <v>3</v>
      </c>
      <c r="E7" s="524" t="s">
        <v>24</v>
      </c>
      <c r="F7" s="524" t="s">
        <v>4</v>
      </c>
      <c r="G7" s="208" t="s">
        <v>5</v>
      </c>
      <c r="H7" s="207" t="s">
        <v>3</v>
      </c>
      <c r="I7" s="528" t="s">
        <v>5</v>
      </c>
      <c r="J7" s="529"/>
      <c r="K7" s="530" t="s">
        <v>6</v>
      </c>
      <c r="L7" s="532" t="s">
        <v>13</v>
      </c>
    </row>
    <row r="8" spans="2:22" ht="24" customHeight="1" thickBot="1" x14ac:dyDescent="0.25">
      <c r="B8" s="525"/>
      <c r="C8" s="525"/>
      <c r="D8" s="525"/>
      <c r="E8" s="525"/>
      <c r="F8" s="525"/>
      <c r="G8" s="210" t="s">
        <v>7</v>
      </c>
      <c r="H8" s="211" t="s">
        <v>44</v>
      </c>
      <c r="I8" s="212" t="s">
        <v>8</v>
      </c>
      <c r="J8" s="212" t="s">
        <v>9</v>
      </c>
      <c r="K8" s="531"/>
      <c r="L8" s="53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526" t="s">
        <v>259</v>
      </c>
      <c r="C44" s="527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524" t="s">
        <v>1</v>
      </c>
      <c r="C122" s="524" t="s">
        <v>2</v>
      </c>
      <c r="D122" s="524" t="s">
        <v>3</v>
      </c>
      <c r="E122" s="524" t="s">
        <v>24</v>
      </c>
      <c r="F122" s="524" t="s">
        <v>4</v>
      </c>
      <c r="G122" s="208" t="s">
        <v>5</v>
      </c>
      <c r="H122" s="207" t="s">
        <v>3</v>
      </c>
      <c r="I122" s="528" t="s">
        <v>5</v>
      </c>
      <c r="J122" s="529"/>
      <c r="K122" s="524" t="s">
        <v>6</v>
      </c>
      <c r="L122" s="524" t="s">
        <v>13</v>
      </c>
    </row>
    <row r="123" spans="2:12" ht="24.75" customHeight="1" thickBot="1" x14ac:dyDescent="0.25">
      <c r="B123" s="525"/>
      <c r="C123" s="525"/>
      <c r="D123" s="525"/>
      <c r="E123" s="525"/>
      <c r="F123" s="525"/>
      <c r="G123" s="213" t="s">
        <v>7</v>
      </c>
      <c r="H123" s="211" t="s">
        <v>44</v>
      </c>
      <c r="I123" s="212" t="s">
        <v>8</v>
      </c>
      <c r="J123" s="212" t="s">
        <v>9</v>
      </c>
      <c r="K123" s="525"/>
      <c r="L123" s="525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  <mergeCell ref="I7:J7"/>
    <mergeCell ref="L122:L123"/>
    <mergeCell ref="K7:K8"/>
    <mergeCell ref="L7:L8"/>
    <mergeCell ref="F122:F123"/>
    <mergeCell ref="I122:J122"/>
    <mergeCell ref="K122:K12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24" t="s">
        <v>1</v>
      </c>
      <c r="C7" s="524" t="s">
        <v>2</v>
      </c>
      <c r="D7" s="524" t="s">
        <v>3</v>
      </c>
      <c r="E7" s="524" t="s">
        <v>24</v>
      </c>
      <c r="F7" s="524" t="s">
        <v>4</v>
      </c>
      <c r="G7" s="208" t="s">
        <v>5</v>
      </c>
      <c r="H7" s="207" t="s">
        <v>3</v>
      </c>
      <c r="I7" s="528" t="s">
        <v>5</v>
      </c>
      <c r="J7" s="529"/>
      <c r="K7" s="530" t="s">
        <v>6</v>
      </c>
      <c r="L7" s="532" t="s">
        <v>13</v>
      </c>
    </row>
    <row r="8" spans="2:22" ht="24" customHeight="1" thickBot="1" x14ac:dyDescent="0.25">
      <c r="B8" s="525"/>
      <c r="C8" s="525"/>
      <c r="D8" s="525"/>
      <c r="E8" s="525"/>
      <c r="F8" s="525"/>
      <c r="G8" s="210" t="s">
        <v>7</v>
      </c>
      <c r="H8" s="211" t="s">
        <v>44</v>
      </c>
      <c r="I8" s="212" t="s">
        <v>8</v>
      </c>
      <c r="J8" s="212" t="s">
        <v>9</v>
      </c>
      <c r="K8" s="531"/>
      <c r="L8" s="53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534" t="s">
        <v>281</v>
      </c>
      <c r="C35" s="535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524" t="s">
        <v>1</v>
      </c>
      <c r="C113" s="524" t="s">
        <v>2</v>
      </c>
      <c r="D113" s="524" t="s">
        <v>3</v>
      </c>
      <c r="E113" s="524" t="s">
        <v>24</v>
      </c>
      <c r="F113" s="524" t="s">
        <v>4</v>
      </c>
      <c r="G113" s="208" t="s">
        <v>5</v>
      </c>
      <c r="H113" s="207" t="s">
        <v>3</v>
      </c>
      <c r="I113" s="528" t="s">
        <v>5</v>
      </c>
      <c r="J113" s="529"/>
      <c r="K113" s="524" t="s">
        <v>6</v>
      </c>
      <c r="L113" s="524" t="s">
        <v>13</v>
      </c>
    </row>
    <row r="114" spans="2:12" ht="24.75" customHeight="1" thickBot="1" x14ac:dyDescent="0.25">
      <c r="B114" s="536"/>
      <c r="C114" s="536"/>
      <c r="D114" s="536"/>
      <c r="E114" s="536"/>
      <c r="F114" s="536"/>
      <c r="G114" s="210" t="s">
        <v>7</v>
      </c>
      <c r="H114" s="211" t="s">
        <v>44</v>
      </c>
      <c r="I114" s="356" t="s">
        <v>8</v>
      </c>
      <c r="J114" s="356" t="s">
        <v>9</v>
      </c>
      <c r="K114" s="536"/>
      <c r="L114" s="536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I7:J7"/>
    <mergeCell ref="L113:L114"/>
    <mergeCell ref="K7:K8"/>
    <mergeCell ref="L7:L8"/>
    <mergeCell ref="F113:F114"/>
    <mergeCell ref="I113:J113"/>
    <mergeCell ref="K113:K114"/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24" t="s">
        <v>1</v>
      </c>
      <c r="C7" s="524" t="s">
        <v>2</v>
      </c>
      <c r="D7" s="524" t="s">
        <v>3</v>
      </c>
      <c r="E7" s="524" t="s">
        <v>24</v>
      </c>
      <c r="F7" s="524" t="s">
        <v>4</v>
      </c>
      <c r="G7" s="208" t="s">
        <v>5</v>
      </c>
      <c r="H7" s="207" t="s">
        <v>3</v>
      </c>
      <c r="I7" s="528" t="s">
        <v>5</v>
      </c>
      <c r="J7" s="529"/>
      <c r="K7" s="530" t="s">
        <v>6</v>
      </c>
      <c r="L7" s="532" t="s">
        <v>13</v>
      </c>
    </row>
    <row r="8" spans="2:22" ht="24" customHeight="1" thickBot="1" x14ac:dyDescent="0.25">
      <c r="B8" s="525"/>
      <c r="C8" s="525"/>
      <c r="D8" s="525"/>
      <c r="E8" s="525"/>
      <c r="F8" s="525"/>
      <c r="G8" s="210" t="s">
        <v>7</v>
      </c>
      <c r="H8" s="211" t="s">
        <v>44</v>
      </c>
      <c r="I8" s="212" t="s">
        <v>8</v>
      </c>
      <c r="J8" s="212" t="s">
        <v>9</v>
      </c>
      <c r="K8" s="531"/>
      <c r="L8" s="53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534" t="s">
        <v>281</v>
      </c>
      <c r="C47" s="535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524" t="s">
        <v>1</v>
      </c>
      <c r="C127" s="524" t="s">
        <v>2</v>
      </c>
      <c r="D127" s="524" t="s">
        <v>3</v>
      </c>
      <c r="E127" s="524" t="s">
        <v>24</v>
      </c>
      <c r="F127" s="524" t="s">
        <v>4</v>
      </c>
      <c r="G127" s="208" t="s">
        <v>5</v>
      </c>
      <c r="H127" s="207" t="s">
        <v>3</v>
      </c>
      <c r="I127" s="528" t="s">
        <v>5</v>
      </c>
      <c r="J127" s="529"/>
      <c r="K127" s="524" t="s">
        <v>6</v>
      </c>
      <c r="L127" s="524" t="s">
        <v>13</v>
      </c>
    </row>
    <row r="128" spans="2:12" ht="24.75" customHeight="1" thickBot="1" x14ac:dyDescent="0.25">
      <c r="B128" s="536"/>
      <c r="C128" s="536"/>
      <c r="D128" s="536"/>
      <c r="E128" s="536"/>
      <c r="F128" s="536"/>
      <c r="G128" s="210" t="s">
        <v>7</v>
      </c>
      <c r="H128" s="211" t="s">
        <v>44</v>
      </c>
      <c r="I128" s="356" t="s">
        <v>8</v>
      </c>
      <c r="J128" s="356" t="s">
        <v>9</v>
      </c>
      <c r="K128" s="536"/>
      <c r="L128" s="536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I7:J7"/>
    <mergeCell ref="L127:L128"/>
    <mergeCell ref="K7:K8"/>
    <mergeCell ref="L7:L8"/>
    <mergeCell ref="F127:F128"/>
    <mergeCell ref="I127:J127"/>
    <mergeCell ref="K127:K128"/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24" t="s">
        <v>1</v>
      </c>
      <c r="C7" s="524" t="s">
        <v>2</v>
      </c>
      <c r="D7" s="524" t="s">
        <v>3</v>
      </c>
      <c r="E7" s="524" t="s">
        <v>24</v>
      </c>
      <c r="F7" s="524" t="s">
        <v>4</v>
      </c>
      <c r="G7" s="208" t="s">
        <v>5</v>
      </c>
      <c r="H7" s="207" t="s">
        <v>3</v>
      </c>
      <c r="I7" s="528" t="s">
        <v>5</v>
      </c>
      <c r="J7" s="529"/>
      <c r="K7" s="530" t="s">
        <v>6</v>
      </c>
      <c r="L7" s="532" t="s">
        <v>13</v>
      </c>
    </row>
    <row r="8" spans="2:22" ht="24" customHeight="1" thickBot="1" x14ac:dyDescent="0.25">
      <c r="B8" s="525"/>
      <c r="C8" s="525"/>
      <c r="D8" s="525"/>
      <c r="E8" s="525"/>
      <c r="F8" s="525"/>
      <c r="G8" s="210" t="s">
        <v>7</v>
      </c>
      <c r="H8" s="211" t="s">
        <v>44</v>
      </c>
      <c r="I8" s="212" t="s">
        <v>8</v>
      </c>
      <c r="J8" s="212" t="s">
        <v>9</v>
      </c>
      <c r="K8" s="531"/>
      <c r="L8" s="53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534" t="s">
        <v>281</v>
      </c>
      <c r="C39" s="535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524" t="s">
        <v>1</v>
      </c>
      <c r="C118" s="524" t="s">
        <v>2</v>
      </c>
      <c r="D118" s="524" t="s">
        <v>3</v>
      </c>
      <c r="E118" s="524" t="s">
        <v>24</v>
      </c>
      <c r="F118" s="524" t="s">
        <v>4</v>
      </c>
      <c r="G118" s="208" t="s">
        <v>5</v>
      </c>
      <c r="H118" s="207" t="s">
        <v>3</v>
      </c>
      <c r="I118" s="528" t="s">
        <v>5</v>
      </c>
      <c r="J118" s="529"/>
      <c r="K118" s="524" t="s">
        <v>6</v>
      </c>
      <c r="L118" s="524" t="s">
        <v>13</v>
      </c>
    </row>
    <row r="119" spans="2:12" ht="24.75" customHeight="1" thickBot="1" x14ac:dyDescent="0.25">
      <c r="B119" s="536"/>
      <c r="C119" s="536"/>
      <c r="D119" s="536"/>
      <c r="E119" s="536"/>
      <c r="F119" s="536"/>
      <c r="G119" s="210" t="s">
        <v>7</v>
      </c>
      <c r="H119" s="211" t="s">
        <v>44</v>
      </c>
      <c r="I119" s="356" t="s">
        <v>8</v>
      </c>
      <c r="J119" s="356" t="s">
        <v>9</v>
      </c>
      <c r="K119" s="536"/>
      <c r="L119" s="536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I7:J7"/>
    <mergeCell ref="L118:L119"/>
    <mergeCell ref="K7:K8"/>
    <mergeCell ref="L7:L8"/>
    <mergeCell ref="F118:F119"/>
    <mergeCell ref="I118:J118"/>
    <mergeCell ref="K118:K119"/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24" t="s">
        <v>1</v>
      </c>
      <c r="C7" s="524" t="s">
        <v>2</v>
      </c>
      <c r="D7" s="524" t="s">
        <v>3</v>
      </c>
      <c r="E7" s="524" t="s">
        <v>24</v>
      </c>
      <c r="F7" s="524" t="s">
        <v>4</v>
      </c>
      <c r="G7" s="208" t="s">
        <v>5</v>
      </c>
      <c r="H7" s="207" t="s">
        <v>3</v>
      </c>
      <c r="I7" s="528" t="s">
        <v>5</v>
      </c>
      <c r="J7" s="529"/>
      <c r="K7" s="530" t="s">
        <v>6</v>
      </c>
      <c r="L7" s="532" t="s">
        <v>13</v>
      </c>
    </row>
    <row r="8" spans="2:22" ht="24" customHeight="1" thickBot="1" x14ac:dyDescent="0.25">
      <c r="B8" s="525"/>
      <c r="C8" s="525"/>
      <c r="D8" s="525"/>
      <c r="E8" s="525"/>
      <c r="F8" s="525"/>
      <c r="G8" s="210" t="s">
        <v>7</v>
      </c>
      <c r="H8" s="211" t="s">
        <v>44</v>
      </c>
      <c r="I8" s="212" t="s">
        <v>8</v>
      </c>
      <c r="J8" s="212" t="s">
        <v>9</v>
      </c>
      <c r="K8" s="531"/>
      <c r="L8" s="53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534" t="s">
        <v>281</v>
      </c>
      <c r="C44" s="535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524" t="s">
        <v>1</v>
      </c>
      <c r="C128" s="524" t="s">
        <v>2</v>
      </c>
      <c r="D128" s="524" t="s">
        <v>3</v>
      </c>
      <c r="E128" s="524" t="s">
        <v>24</v>
      </c>
      <c r="F128" s="524" t="s">
        <v>4</v>
      </c>
      <c r="G128" s="208" t="s">
        <v>5</v>
      </c>
      <c r="H128" s="207" t="s">
        <v>3</v>
      </c>
      <c r="I128" s="528" t="s">
        <v>5</v>
      </c>
      <c r="J128" s="529"/>
      <c r="K128" s="524" t="s">
        <v>6</v>
      </c>
      <c r="L128" s="524" t="s">
        <v>13</v>
      </c>
    </row>
    <row r="129" spans="2:12" ht="24.75" customHeight="1" thickBot="1" x14ac:dyDescent="0.25">
      <c r="B129" s="536"/>
      <c r="C129" s="536"/>
      <c r="D129" s="536"/>
      <c r="E129" s="536"/>
      <c r="F129" s="536"/>
      <c r="G129" s="210" t="s">
        <v>7</v>
      </c>
      <c r="H129" s="211" t="s">
        <v>44</v>
      </c>
      <c r="I129" s="356" t="s">
        <v>8</v>
      </c>
      <c r="J129" s="356" t="s">
        <v>9</v>
      </c>
      <c r="K129" s="536"/>
      <c r="L129" s="536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I7:J7"/>
    <mergeCell ref="L128:L129"/>
    <mergeCell ref="K7:K8"/>
    <mergeCell ref="L7:L8"/>
    <mergeCell ref="F128:F129"/>
    <mergeCell ref="I128:J128"/>
    <mergeCell ref="K128:K129"/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97"/>
  <sheetViews>
    <sheetView tabSelected="1" zoomScaleNormal="100" workbookViewId="0">
      <pane ySplit="6" topLeftCell="A121" activePane="bottomLeft" state="frozen"/>
      <selection pane="bottomLeft" activeCell="F152" sqref="F152"/>
    </sheetView>
  </sheetViews>
  <sheetFormatPr baseColWidth="10" defaultColWidth="17.85546875" defaultRowHeight="11.25" x14ac:dyDescent="0.2"/>
  <cols>
    <col min="1" max="1" width="3.5703125" style="198" customWidth="1"/>
    <col min="2" max="2" width="5.7109375" style="198" customWidth="1"/>
    <col min="3" max="3" width="35.5703125" style="201" customWidth="1"/>
    <col min="4" max="4" width="15.5703125" style="198" customWidth="1"/>
    <col min="5" max="5" width="12.140625" style="198" customWidth="1"/>
    <col min="6" max="6" width="9.5703125" style="256" customWidth="1"/>
    <col min="7" max="7" width="21.42578125" style="483" customWidth="1"/>
    <col min="8" max="8" width="7.85546875" style="199" customWidth="1"/>
    <col min="9" max="9" width="15.42578125" style="198" bestFit="1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3.25" customHeight="1" x14ac:dyDescent="0.2">
      <c r="B1" s="196"/>
      <c r="C1" s="197" t="s">
        <v>181</v>
      </c>
      <c r="D1" s="196"/>
      <c r="E1" s="196"/>
      <c r="F1" s="196"/>
      <c r="G1" s="482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359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3.5" customHeight="1" x14ac:dyDescent="0.2">
      <c r="B3" s="197"/>
      <c r="C3" s="203" t="s">
        <v>280</v>
      </c>
      <c r="D3" s="382">
        <v>45107</v>
      </c>
      <c r="E3" s="202"/>
      <c r="F3" s="202"/>
      <c r="G3" s="484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204"/>
      <c r="C4" s="205"/>
      <c r="D4" s="206"/>
      <c r="E4" s="206"/>
      <c r="F4" s="202"/>
      <c r="G4" s="484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24" customHeight="1" x14ac:dyDescent="0.2">
      <c r="B5" s="524" t="s">
        <v>1</v>
      </c>
      <c r="C5" s="524" t="s">
        <v>2</v>
      </c>
      <c r="D5" s="524" t="s">
        <v>3</v>
      </c>
      <c r="E5" s="524" t="s">
        <v>24</v>
      </c>
      <c r="F5" s="524" t="s">
        <v>4</v>
      </c>
      <c r="G5" s="469" t="s">
        <v>5</v>
      </c>
      <c r="H5" s="207" t="s">
        <v>3</v>
      </c>
      <c r="I5" s="528" t="s">
        <v>5</v>
      </c>
      <c r="J5" s="529"/>
      <c r="K5" s="530" t="s">
        <v>6</v>
      </c>
      <c r="L5" s="532" t="s">
        <v>13</v>
      </c>
    </row>
    <row r="6" spans="2:22" ht="24" customHeight="1" thickBot="1" x14ac:dyDescent="0.25">
      <c r="B6" s="536"/>
      <c r="C6" s="525"/>
      <c r="D6" s="536"/>
      <c r="E6" s="536"/>
      <c r="F6" s="536"/>
      <c r="G6" s="470" t="s">
        <v>7</v>
      </c>
      <c r="H6" s="211" t="s">
        <v>44</v>
      </c>
      <c r="I6" s="356" t="s">
        <v>8</v>
      </c>
      <c r="J6" s="356" t="s">
        <v>9</v>
      </c>
      <c r="K6" s="531"/>
      <c r="L6" s="533"/>
    </row>
    <row r="7" spans="2:22" ht="9.75" customHeight="1" x14ac:dyDescent="0.2">
      <c r="B7" s="429"/>
      <c r="D7" s="207"/>
      <c r="E7" s="207"/>
      <c r="F7" s="208"/>
      <c r="G7" s="471"/>
      <c r="H7" s="426"/>
      <c r="I7" s="356"/>
      <c r="J7" s="436"/>
      <c r="K7" s="210"/>
      <c r="L7" s="217"/>
    </row>
    <row r="8" spans="2:22" ht="18" customHeight="1" x14ac:dyDescent="0.2">
      <c r="B8" s="430"/>
      <c r="C8" s="205" t="s">
        <v>0</v>
      </c>
      <c r="D8" s="211"/>
      <c r="E8" s="211"/>
      <c r="F8" s="210"/>
      <c r="G8" s="472"/>
      <c r="H8" s="223"/>
      <c r="I8" s="216"/>
      <c r="J8" s="434"/>
      <c r="K8" s="210"/>
      <c r="L8" s="217"/>
    </row>
    <row r="9" spans="2:22" ht="6.75" customHeight="1" x14ac:dyDescent="0.2">
      <c r="B9" s="430"/>
      <c r="C9" s="204"/>
      <c r="D9" s="211"/>
      <c r="E9" s="211"/>
      <c r="F9" s="210"/>
      <c r="G9" s="472"/>
      <c r="H9" s="223"/>
      <c r="I9" s="216"/>
      <c r="J9" s="434"/>
      <c r="K9" s="210"/>
      <c r="L9" s="217"/>
    </row>
    <row r="10" spans="2:22" ht="18" customHeight="1" x14ac:dyDescent="0.2">
      <c r="B10" s="431"/>
      <c r="C10" s="428" t="s">
        <v>47</v>
      </c>
      <c r="D10" s="211"/>
      <c r="E10" s="211"/>
      <c r="F10" s="210"/>
      <c r="G10" s="472"/>
      <c r="H10" s="223"/>
      <c r="I10" s="216"/>
      <c r="J10" s="434"/>
      <c r="K10" s="210"/>
      <c r="L10" s="217"/>
    </row>
    <row r="11" spans="2:22" x14ac:dyDescent="0.2">
      <c r="B11" s="432">
        <v>1</v>
      </c>
      <c r="C11" s="445" t="s">
        <v>321</v>
      </c>
      <c r="D11" s="253" t="s">
        <v>42</v>
      </c>
      <c r="E11" s="227">
        <v>45096</v>
      </c>
      <c r="F11" s="406">
        <v>45138</v>
      </c>
      <c r="G11" s="485">
        <v>6630000</v>
      </c>
      <c r="H11" s="336"/>
      <c r="I11" s="229"/>
      <c r="J11" s="435"/>
      <c r="K11" s="210"/>
      <c r="L11" s="225" t="s">
        <v>41</v>
      </c>
      <c r="M11" s="224"/>
      <c r="N11" s="230"/>
      <c r="O11" s="230"/>
    </row>
    <row r="12" spans="2:22" x14ac:dyDescent="0.2">
      <c r="B12" s="432">
        <f t="shared" ref="B12:B39" si="0">+B11+1</f>
        <v>2</v>
      </c>
      <c r="C12" s="445" t="s">
        <v>322</v>
      </c>
      <c r="D12" s="253" t="s">
        <v>42</v>
      </c>
      <c r="E12" s="227">
        <v>45100</v>
      </c>
      <c r="F12" s="406">
        <v>45138</v>
      </c>
      <c r="G12" s="485">
        <v>4411000</v>
      </c>
      <c r="H12" s="437"/>
      <c r="I12" s="229"/>
      <c r="J12" s="435"/>
      <c r="K12" s="210"/>
      <c r="L12" s="225" t="s">
        <v>41</v>
      </c>
      <c r="M12" s="224"/>
      <c r="N12" s="230"/>
      <c r="O12" s="230"/>
    </row>
    <row r="13" spans="2:22" x14ac:dyDescent="0.2">
      <c r="B13" s="432">
        <f t="shared" si="0"/>
        <v>3</v>
      </c>
      <c r="C13" s="445" t="s">
        <v>323</v>
      </c>
      <c r="D13" s="253" t="s">
        <v>42</v>
      </c>
      <c r="E13" s="227">
        <v>45092</v>
      </c>
      <c r="F13" s="406">
        <v>45138</v>
      </c>
      <c r="G13" s="485">
        <v>17341244</v>
      </c>
      <c r="H13" s="437"/>
      <c r="I13" s="229"/>
      <c r="J13" s="434"/>
      <c r="K13" s="210"/>
      <c r="L13" s="225" t="s">
        <v>41</v>
      </c>
      <c r="M13" s="224"/>
      <c r="N13" s="230"/>
      <c r="O13" s="230"/>
    </row>
    <row r="14" spans="2:22" x14ac:dyDescent="0.2">
      <c r="B14" s="432">
        <f t="shared" si="0"/>
        <v>4</v>
      </c>
      <c r="C14" s="445" t="s">
        <v>324</v>
      </c>
      <c r="D14" s="253" t="s">
        <v>42</v>
      </c>
      <c r="E14" s="227">
        <v>44742</v>
      </c>
      <c r="F14" s="406">
        <v>45138</v>
      </c>
      <c r="G14" s="485">
        <v>12768233</v>
      </c>
      <c r="H14" s="437"/>
      <c r="I14" s="229"/>
      <c r="J14" s="434"/>
      <c r="K14" s="210"/>
      <c r="L14" s="225" t="s">
        <v>41</v>
      </c>
      <c r="M14" s="224"/>
      <c r="N14" s="230"/>
      <c r="O14" s="230"/>
    </row>
    <row r="15" spans="2:22" x14ac:dyDescent="0.2">
      <c r="B15" s="432">
        <f t="shared" si="0"/>
        <v>5</v>
      </c>
      <c r="C15" s="445" t="s">
        <v>99</v>
      </c>
      <c r="D15" s="253" t="s">
        <v>42</v>
      </c>
      <c r="E15" s="227">
        <v>45102</v>
      </c>
      <c r="F15" s="406">
        <v>45138</v>
      </c>
      <c r="G15" s="485">
        <v>2965000</v>
      </c>
      <c r="H15" s="437"/>
      <c r="I15" s="229"/>
      <c r="J15" s="435"/>
      <c r="K15" s="210"/>
      <c r="L15" s="225" t="s">
        <v>41</v>
      </c>
      <c r="M15" s="224"/>
      <c r="N15" s="230"/>
      <c r="O15" s="230"/>
    </row>
    <row r="16" spans="2:22" x14ac:dyDescent="0.2">
      <c r="B16" s="432">
        <f>+B15+1</f>
        <v>6</v>
      </c>
      <c r="C16" s="445" t="s">
        <v>325</v>
      </c>
      <c r="D16" s="253" t="s">
        <v>42</v>
      </c>
      <c r="E16" s="227">
        <v>45102</v>
      </c>
      <c r="F16" s="406">
        <v>45138</v>
      </c>
      <c r="G16" s="485">
        <v>1810000</v>
      </c>
      <c r="H16" s="437"/>
      <c r="I16" s="229"/>
      <c r="J16" s="434"/>
      <c r="K16" s="210"/>
      <c r="L16" s="225" t="s">
        <v>41</v>
      </c>
      <c r="M16" s="224"/>
      <c r="N16" s="230"/>
      <c r="O16" s="230"/>
    </row>
    <row r="17" spans="2:15" x14ac:dyDescent="0.2">
      <c r="B17" s="432">
        <f>+B16+1</f>
        <v>7</v>
      </c>
      <c r="C17" s="445" t="s">
        <v>207</v>
      </c>
      <c r="D17" s="253" t="s">
        <v>42</v>
      </c>
      <c r="E17" s="227">
        <v>45102</v>
      </c>
      <c r="F17" s="406">
        <v>45138</v>
      </c>
      <c r="G17" s="485">
        <v>15296302</v>
      </c>
      <c r="H17" s="336"/>
      <c r="I17" s="229"/>
      <c r="J17" s="434"/>
      <c r="K17" s="210"/>
      <c r="L17" s="225" t="s">
        <v>41</v>
      </c>
      <c r="M17" s="224"/>
      <c r="N17" s="230"/>
      <c r="O17" s="230"/>
    </row>
    <row r="18" spans="2:15" x14ac:dyDescent="0.2">
      <c r="B18" s="432">
        <f t="shared" si="0"/>
        <v>8</v>
      </c>
      <c r="C18" s="445" t="s">
        <v>326</v>
      </c>
      <c r="D18" s="253" t="s">
        <v>42</v>
      </c>
      <c r="E18" s="227">
        <v>45102</v>
      </c>
      <c r="F18" s="406">
        <v>45138</v>
      </c>
      <c r="G18" s="485">
        <v>1046000</v>
      </c>
      <c r="H18" s="336"/>
      <c r="I18" s="229"/>
      <c r="J18" s="434"/>
      <c r="K18" s="210"/>
      <c r="L18" s="225" t="s">
        <v>41</v>
      </c>
      <c r="M18" s="224"/>
      <c r="N18" s="230"/>
      <c r="O18" s="230"/>
    </row>
    <row r="19" spans="2:15" x14ac:dyDescent="0.2">
      <c r="B19" s="432">
        <f t="shared" si="0"/>
        <v>9</v>
      </c>
      <c r="C19" s="445" t="s">
        <v>327</v>
      </c>
      <c r="D19" s="253" t="s">
        <v>42</v>
      </c>
      <c r="E19" s="227">
        <v>45102</v>
      </c>
      <c r="F19" s="406">
        <v>45138</v>
      </c>
      <c r="G19" s="485">
        <v>3000000</v>
      </c>
      <c r="H19" s="336"/>
      <c r="I19" s="229"/>
      <c r="J19" s="434"/>
      <c r="K19" s="210"/>
      <c r="L19" s="225" t="s">
        <v>41</v>
      </c>
      <c r="M19" s="224"/>
      <c r="N19" s="230"/>
      <c r="O19" s="230"/>
    </row>
    <row r="20" spans="2:15" x14ac:dyDescent="0.2">
      <c r="B20" s="432">
        <f t="shared" si="0"/>
        <v>10</v>
      </c>
      <c r="C20" s="445" t="s">
        <v>328</v>
      </c>
      <c r="D20" s="253" t="s">
        <v>42</v>
      </c>
      <c r="E20" s="227">
        <v>45102</v>
      </c>
      <c r="F20" s="406">
        <v>45138</v>
      </c>
      <c r="G20" s="485">
        <v>30096282</v>
      </c>
      <c r="H20" s="438"/>
      <c r="I20" s="229"/>
      <c r="J20" s="435"/>
      <c r="K20" s="210"/>
      <c r="L20" s="225" t="s">
        <v>41</v>
      </c>
      <c r="M20" s="224"/>
      <c r="N20" s="230"/>
      <c r="O20" s="230"/>
    </row>
    <row r="21" spans="2:15" x14ac:dyDescent="0.2">
      <c r="B21" s="432">
        <f t="shared" si="0"/>
        <v>11</v>
      </c>
      <c r="C21" s="445" t="s">
        <v>329</v>
      </c>
      <c r="D21" s="253" t="s">
        <v>42</v>
      </c>
      <c r="E21" s="227">
        <v>45102</v>
      </c>
      <c r="F21" s="406">
        <v>45138</v>
      </c>
      <c r="G21" s="485">
        <v>215013188</v>
      </c>
      <c r="H21" s="438"/>
      <c r="I21" s="229"/>
      <c r="J21" s="435"/>
      <c r="K21" s="210"/>
      <c r="L21" s="225" t="s">
        <v>41</v>
      </c>
      <c r="M21" s="224"/>
      <c r="N21" s="230"/>
      <c r="O21" s="230"/>
    </row>
    <row r="22" spans="2:15" x14ac:dyDescent="0.2">
      <c r="B22" s="432">
        <f t="shared" si="0"/>
        <v>12</v>
      </c>
      <c r="C22" s="445" t="s">
        <v>330</v>
      </c>
      <c r="D22" s="253" t="s">
        <v>42</v>
      </c>
      <c r="E22" s="227">
        <v>45102</v>
      </c>
      <c r="F22" s="406">
        <v>45138</v>
      </c>
      <c r="G22" s="485">
        <v>12500000</v>
      </c>
      <c r="H22" s="336"/>
      <c r="I22" s="229"/>
      <c r="J22" s="435"/>
      <c r="K22" s="210"/>
      <c r="L22" s="225" t="s">
        <v>41</v>
      </c>
      <c r="M22" s="224"/>
      <c r="N22" s="230"/>
      <c r="O22" s="230"/>
    </row>
    <row r="23" spans="2:15" x14ac:dyDescent="0.2">
      <c r="B23" s="432">
        <f t="shared" si="0"/>
        <v>13</v>
      </c>
      <c r="C23" s="445" t="s">
        <v>331</v>
      </c>
      <c r="D23" s="253" t="s">
        <v>42</v>
      </c>
      <c r="E23" s="227">
        <v>45102</v>
      </c>
      <c r="F23" s="406">
        <v>45138</v>
      </c>
      <c r="G23" s="485">
        <v>9000679</v>
      </c>
      <c r="H23" s="336"/>
      <c r="I23" s="229"/>
      <c r="J23" s="435"/>
      <c r="K23" s="210"/>
      <c r="L23" s="225" t="s">
        <v>41</v>
      </c>
      <c r="M23" s="224"/>
      <c r="N23" s="230"/>
      <c r="O23" s="230"/>
    </row>
    <row r="24" spans="2:15" x14ac:dyDescent="0.2">
      <c r="B24" s="432">
        <f>+B23+1</f>
        <v>14</v>
      </c>
      <c r="C24" s="445" t="s">
        <v>332</v>
      </c>
      <c r="D24" s="253" t="s">
        <v>42</v>
      </c>
      <c r="E24" s="227">
        <v>45102</v>
      </c>
      <c r="F24" s="406">
        <v>45138</v>
      </c>
      <c r="G24" s="485">
        <v>151125000</v>
      </c>
      <c r="H24" s="336"/>
      <c r="I24" s="229"/>
      <c r="J24" s="435"/>
      <c r="K24" s="210"/>
      <c r="L24" s="225" t="s">
        <v>41</v>
      </c>
      <c r="M24" s="224"/>
      <c r="N24" s="230"/>
      <c r="O24" s="230"/>
    </row>
    <row r="25" spans="2:15" x14ac:dyDescent="0.2">
      <c r="B25" s="432">
        <f t="shared" si="0"/>
        <v>15</v>
      </c>
      <c r="C25" s="445" t="s">
        <v>333</v>
      </c>
      <c r="D25" s="253" t="s">
        <v>42</v>
      </c>
      <c r="E25" s="227">
        <v>45102</v>
      </c>
      <c r="F25" s="406">
        <v>45138</v>
      </c>
      <c r="G25" s="485">
        <v>6900000</v>
      </c>
      <c r="H25" s="336"/>
      <c r="I25" s="229"/>
      <c r="J25" s="435"/>
      <c r="K25" s="210"/>
      <c r="L25" s="225" t="s">
        <v>41</v>
      </c>
      <c r="M25" s="224"/>
      <c r="N25" s="230"/>
      <c r="O25" s="230"/>
    </row>
    <row r="26" spans="2:15" x14ac:dyDescent="0.2">
      <c r="B26" s="432">
        <f t="shared" si="0"/>
        <v>16</v>
      </c>
      <c r="C26" s="445" t="s">
        <v>334</v>
      </c>
      <c r="D26" s="253" t="s">
        <v>42</v>
      </c>
      <c r="E26" s="227">
        <v>45102</v>
      </c>
      <c r="F26" s="406">
        <v>45138</v>
      </c>
      <c r="G26" s="485">
        <v>75000141</v>
      </c>
      <c r="H26" s="336"/>
      <c r="I26" s="229"/>
      <c r="J26" s="435"/>
      <c r="K26" s="210"/>
      <c r="L26" s="225" t="s">
        <v>41</v>
      </c>
      <c r="M26" s="224"/>
      <c r="N26" s="230"/>
      <c r="O26" s="230"/>
    </row>
    <row r="27" spans="2:15" x14ac:dyDescent="0.2">
      <c r="B27" s="432">
        <f t="shared" si="0"/>
        <v>17</v>
      </c>
      <c r="C27" s="445" t="s">
        <v>335</v>
      </c>
      <c r="D27" s="253" t="s">
        <v>42</v>
      </c>
      <c r="E27" s="227">
        <v>45102</v>
      </c>
      <c r="F27" s="406">
        <v>45138</v>
      </c>
      <c r="G27" s="485">
        <v>103483750</v>
      </c>
      <c r="H27" s="437"/>
      <c r="I27" s="229"/>
      <c r="J27" s="435"/>
      <c r="K27" s="210"/>
      <c r="L27" s="225" t="s">
        <v>41</v>
      </c>
      <c r="M27" s="224"/>
      <c r="N27" s="230"/>
      <c r="O27" s="230"/>
    </row>
    <row r="28" spans="2:15" x14ac:dyDescent="0.2">
      <c r="B28" s="432">
        <f t="shared" si="0"/>
        <v>18</v>
      </c>
      <c r="C28" s="445" t="s">
        <v>336</v>
      </c>
      <c r="D28" s="253" t="s">
        <v>42</v>
      </c>
      <c r="E28" s="227">
        <v>45102</v>
      </c>
      <c r="F28" s="406">
        <v>45138</v>
      </c>
      <c r="G28" s="485">
        <v>128483750</v>
      </c>
      <c r="H28" s="437"/>
      <c r="I28" s="229"/>
      <c r="J28" s="434"/>
      <c r="K28" s="210"/>
      <c r="L28" s="225" t="s">
        <v>41</v>
      </c>
      <c r="M28" s="224"/>
      <c r="N28" s="230"/>
      <c r="O28" s="230"/>
    </row>
    <row r="29" spans="2:15" x14ac:dyDescent="0.2">
      <c r="B29" s="432">
        <f t="shared" si="0"/>
        <v>19</v>
      </c>
      <c r="C29" s="445" t="s">
        <v>337</v>
      </c>
      <c r="D29" s="253" t="s">
        <v>42</v>
      </c>
      <c r="E29" s="227">
        <v>45102</v>
      </c>
      <c r="F29" s="406">
        <v>45138</v>
      </c>
      <c r="G29" s="485">
        <v>50451250</v>
      </c>
      <c r="H29" s="438"/>
      <c r="I29" s="229"/>
      <c r="J29" s="435"/>
      <c r="K29" s="210"/>
      <c r="L29" s="225" t="s">
        <v>41</v>
      </c>
      <c r="M29" s="224"/>
      <c r="N29" s="230"/>
      <c r="O29" s="230"/>
    </row>
    <row r="30" spans="2:15" x14ac:dyDescent="0.2">
      <c r="B30" s="432">
        <f t="shared" si="0"/>
        <v>20</v>
      </c>
      <c r="C30" s="445" t="s">
        <v>338</v>
      </c>
      <c r="D30" s="253" t="s">
        <v>42</v>
      </c>
      <c r="E30" s="227">
        <v>45102</v>
      </c>
      <c r="F30" s="406">
        <v>45138</v>
      </c>
      <c r="G30" s="485">
        <v>34622642</v>
      </c>
      <c r="H30" s="437"/>
      <c r="I30" s="229"/>
      <c r="J30" s="435"/>
      <c r="K30" s="210"/>
      <c r="L30" s="225" t="s">
        <v>41</v>
      </c>
      <c r="M30" s="224"/>
      <c r="N30" s="230"/>
      <c r="O30" s="230"/>
    </row>
    <row r="31" spans="2:15" x14ac:dyDescent="0.2">
      <c r="B31" s="432">
        <f t="shared" si="0"/>
        <v>21</v>
      </c>
      <c r="C31" s="445" t="s">
        <v>339</v>
      </c>
      <c r="D31" s="253" t="s">
        <v>42</v>
      </c>
      <c r="E31" s="227">
        <v>45102</v>
      </c>
      <c r="F31" s="406">
        <v>45138</v>
      </c>
      <c r="G31" s="485">
        <v>26122261</v>
      </c>
      <c r="H31" s="336"/>
      <c r="I31" s="229"/>
      <c r="J31" s="439"/>
      <c r="K31" s="210"/>
      <c r="L31" s="225" t="s">
        <v>41</v>
      </c>
      <c r="M31" s="224"/>
      <c r="N31" s="230"/>
      <c r="O31" s="230"/>
    </row>
    <row r="32" spans="2:15" x14ac:dyDescent="0.2">
      <c r="B32" s="432">
        <f t="shared" si="0"/>
        <v>22</v>
      </c>
      <c r="C32" s="445" t="s">
        <v>340</v>
      </c>
      <c r="D32" s="253" t="s">
        <v>42</v>
      </c>
      <c r="E32" s="227">
        <v>45102</v>
      </c>
      <c r="F32" s="406">
        <v>45138</v>
      </c>
      <c r="G32" s="485">
        <v>374241387</v>
      </c>
      <c r="H32" s="437"/>
      <c r="I32" s="229"/>
      <c r="J32" s="439"/>
      <c r="K32" s="210"/>
      <c r="L32" s="225" t="s">
        <v>41</v>
      </c>
      <c r="M32" s="224"/>
      <c r="N32" s="230"/>
      <c r="O32" s="230"/>
    </row>
    <row r="33" spans="2:15" x14ac:dyDescent="0.2">
      <c r="B33" s="432">
        <f t="shared" si="0"/>
        <v>23</v>
      </c>
      <c r="C33" s="445" t="s">
        <v>341</v>
      </c>
      <c r="D33" s="253" t="s">
        <v>42</v>
      </c>
      <c r="E33" s="227">
        <v>45102</v>
      </c>
      <c r="F33" s="406">
        <v>45138</v>
      </c>
      <c r="G33" s="485">
        <v>12000000</v>
      </c>
      <c r="H33" s="336"/>
      <c r="I33" s="229"/>
      <c r="J33" s="439"/>
      <c r="K33" s="210"/>
      <c r="L33" s="225" t="s">
        <v>41</v>
      </c>
      <c r="M33" s="224"/>
      <c r="N33" s="230"/>
      <c r="O33" s="230"/>
    </row>
    <row r="34" spans="2:15" x14ac:dyDescent="0.2">
      <c r="B34" s="432">
        <f t="shared" si="0"/>
        <v>24</v>
      </c>
      <c r="C34" s="445" t="s">
        <v>342</v>
      </c>
      <c r="D34" s="253" t="s">
        <v>42</v>
      </c>
      <c r="E34" s="227">
        <v>45102</v>
      </c>
      <c r="F34" s="406">
        <v>45138</v>
      </c>
      <c r="G34" s="485">
        <v>3818251</v>
      </c>
      <c r="H34" s="336"/>
      <c r="I34" s="229"/>
      <c r="J34" s="439"/>
      <c r="K34" s="210"/>
      <c r="L34" s="225" t="s">
        <v>41</v>
      </c>
      <c r="M34" s="224"/>
      <c r="N34" s="230"/>
      <c r="O34" s="230"/>
    </row>
    <row r="35" spans="2:15" x14ac:dyDescent="0.2">
      <c r="B35" s="432"/>
      <c r="C35" s="445" t="s">
        <v>343</v>
      </c>
      <c r="D35" s="253" t="s">
        <v>42</v>
      </c>
      <c r="E35" s="227">
        <v>45102</v>
      </c>
      <c r="F35" s="406">
        <v>45138</v>
      </c>
      <c r="G35" s="485">
        <v>2010250</v>
      </c>
      <c r="H35" s="336"/>
      <c r="I35" s="229"/>
      <c r="J35" s="439"/>
      <c r="K35" s="210"/>
      <c r="L35" s="225" t="s">
        <v>41</v>
      </c>
      <c r="M35" s="224"/>
      <c r="N35" s="230"/>
      <c r="O35" s="230"/>
    </row>
    <row r="36" spans="2:15" ht="12.75" customHeight="1" x14ac:dyDescent="0.2">
      <c r="B36" s="432">
        <f>+B34+1</f>
        <v>25</v>
      </c>
      <c r="C36" s="445" t="s">
        <v>344</v>
      </c>
      <c r="D36" s="253" t="s">
        <v>42</v>
      </c>
      <c r="E36" s="227">
        <v>45102</v>
      </c>
      <c r="F36" s="406">
        <v>45138</v>
      </c>
      <c r="G36" s="485">
        <v>4344740</v>
      </c>
      <c r="H36" s="437"/>
      <c r="I36" s="229"/>
      <c r="J36" s="434"/>
      <c r="K36" s="210"/>
      <c r="L36" s="225" t="s">
        <v>41</v>
      </c>
      <c r="O36" s="230"/>
    </row>
    <row r="37" spans="2:15" ht="12.75" customHeight="1" x14ac:dyDescent="0.2">
      <c r="B37" s="432">
        <f>+B36+1</f>
        <v>26</v>
      </c>
      <c r="C37" s="445" t="s">
        <v>256</v>
      </c>
      <c r="D37" s="253" t="s">
        <v>42</v>
      </c>
      <c r="E37" s="227">
        <v>45102</v>
      </c>
      <c r="F37" s="406">
        <v>45138</v>
      </c>
      <c r="G37" s="485">
        <v>3685918124</v>
      </c>
      <c r="H37" s="336"/>
      <c r="I37" s="229"/>
      <c r="J37" s="434"/>
      <c r="K37" s="210"/>
      <c r="L37" s="225" t="s">
        <v>41</v>
      </c>
      <c r="O37" s="230"/>
    </row>
    <row r="38" spans="2:15" ht="12.75" customHeight="1" x14ac:dyDescent="0.2">
      <c r="B38" s="432">
        <f t="shared" si="0"/>
        <v>27</v>
      </c>
      <c r="C38" s="445" t="s">
        <v>319</v>
      </c>
      <c r="D38" s="253" t="s">
        <v>42</v>
      </c>
      <c r="E38" s="227">
        <v>45102</v>
      </c>
      <c r="F38" s="406">
        <v>45138</v>
      </c>
      <c r="G38" s="485">
        <v>4246358</v>
      </c>
      <c r="H38" s="336"/>
      <c r="I38" s="229"/>
      <c r="J38" s="434"/>
      <c r="K38" s="210"/>
      <c r="L38" s="225" t="s">
        <v>41</v>
      </c>
      <c r="O38" s="230"/>
    </row>
    <row r="39" spans="2:15" ht="12.75" customHeight="1" x14ac:dyDescent="0.2">
      <c r="B39" s="432">
        <f t="shared" si="0"/>
        <v>28</v>
      </c>
      <c r="C39" s="445" t="s">
        <v>345</v>
      </c>
      <c r="D39" s="253" t="s">
        <v>42</v>
      </c>
      <c r="E39" s="227">
        <v>45102</v>
      </c>
      <c r="F39" s="406">
        <v>45138</v>
      </c>
      <c r="G39" s="485">
        <v>13618590</v>
      </c>
      <c r="H39" s="336"/>
      <c r="I39" s="229"/>
      <c r="J39" s="434"/>
      <c r="K39" s="210"/>
      <c r="L39" s="225" t="s">
        <v>41</v>
      </c>
      <c r="O39" s="230"/>
    </row>
    <row r="40" spans="2:15" ht="23.25" customHeight="1" thickBot="1" x14ac:dyDescent="0.25">
      <c r="B40" s="545" t="s">
        <v>281</v>
      </c>
      <c r="C40" s="546"/>
      <c r="D40" s="508">
        <f>+D3</f>
        <v>45107</v>
      </c>
      <c r="E40" s="441"/>
      <c r="F40" s="441"/>
      <c r="G40" s="486">
        <f>SUM(G11:G39)</f>
        <v>5008264422</v>
      </c>
      <c r="H40" s="442"/>
      <c r="I40" s="442">
        <f>SUM(I7:I39)</f>
        <v>0</v>
      </c>
      <c r="J40" s="443">
        <f>SUM(J7:J34)</f>
        <v>0</v>
      </c>
      <c r="K40" s="442"/>
      <c r="L40" s="444"/>
      <c r="O40" s="224"/>
    </row>
    <row r="41" spans="2:15" ht="18" customHeight="1" x14ac:dyDescent="0.2">
      <c r="B41" s="466"/>
      <c r="C41" s="310"/>
      <c r="D41" s="218"/>
      <c r="F41" s="262"/>
      <c r="G41" s="487"/>
      <c r="H41" s="254"/>
      <c r="I41" s="440"/>
      <c r="J41" s="335"/>
      <c r="L41" s="218"/>
      <c r="M41" s="224"/>
    </row>
    <row r="42" spans="2:15" ht="15.75" customHeight="1" x14ac:dyDescent="0.2">
      <c r="B42" s="432"/>
      <c r="C42" s="428" t="s">
        <v>48</v>
      </c>
      <c r="D42" s="211"/>
      <c r="E42" s="235"/>
      <c r="F42" s="226"/>
      <c r="G42" s="488"/>
      <c r="H42" s="254"/>
      <c r="I42" s="262"/>
      <c r="J42" s="216"/>
      <c r="K42" s="210"/>
      <c r="L42" s="211"/>
    </row>
    <row r="43" spans="2:15" ht="15.75" customHeight="1" x14ac:dyDescent="0.2">
      <c r="B43" s="432"/>
      <c r="C43" s="428"/>
      <c r="D43" s="211"/>
      <c r="E43" s="235"/>
      <c r="F43" s="226"/>
      <c r="G43" s="489"/>
      <c r="H43" s="254"/>
      <c r="I43" s="262"/>
      <c r="J43" s="262"/>
      <c r="K43" s="210"/>
      <c r="L43" s="211"/>
    </row>
    <row r="44" spans="2:15" ht="14.25" customHeight="1" x14ac:dyDescent="0.2">
      <c r="B44" s="432"/>
      <c r="C44" s="454" t="s">
        <v>317</v>
      </c>
      <c r="D44" s="348"/>
      <c r="E44" s="227"/>
      <c r="F44" s="406"/>
      <c r="G44" s="489"/>
      <c r="H44" s="282"/>
      <c r="I44" s="424"/>
      <c r="J44" s="262"/>
      <c r="K44" s="210"/>
      <c r="L44" s="253"/>
    </row>
    <row r="45" spans="2:15" ht="14.25" customHeight="1" x14ac:dyDescent="0.2">
      <c r="B45" s="432"/>
      <c r="C45" s="454" t="s">
        <v>246</v>
      </c>
      <c r="D45" s="348"/>
      <c r="E45" s="406"/>
      <c r="F45" s="473"/>
      <c r="G45" s="489"/>
      <c r="H45" s="282"/>
      <c r="I45" s="424"/>
      <c r="J45" s="262"/>
      <c r="K45" s="210"/>
      <c r="L45" s="253"/>
    </row>
    <row r="46" spans="2:15" ht="14.25" customHeight="1" x14ac:dyDescent="0.2">
      <c r="B46" s="432"/>
      <c r="C46" s="454" t="s">
        <v>32</v>
      </c>
      <c r="D46" s="348"/>
      <c r="E46" s="406"/>
      <c r="F46" s="473"/>
      <c r="G46" s="489"/>
      <c r="H46" s="282"/>
      <c r="I46" s="424"/>
      <c r="J46" s="262"/>
      <c r="K46" s="210"/>
      <c r="L46" s="253"/>
    </row>
    <row r="47" spans="2:15" ht="14.25" customHeight="1" x14ac:dyDescent="0.2">
      <c r="B47" s="432"/>
      <c r="C47" s="454" t="s">
        <v>305</v>
      </c>
      <c r="D47" s="348"/>
      <c r="E47" s="406"/>
      <c r="F47" s="473"/>
      <c r="G47" s="489"/>
      <c r="H47" s="282"/>
      <c r="I47" s="424"/>
      <c r="J47" s="262"/>
      <c r="K47" s="210"/>
      <c r="L47" s="253"/>
    </row>
    <row r="48" spans="2:15" ht="14.25" customHeight="1" x14ac:dyDescent="0.2">
      <c r="B48" s="432"/>
      <c r="C48" s="454" t="s">
        <v>33</v>
      </c>
      <c r="D48" s="348"/>
      <c r="E48" s="406">
        <v>44742</v>
      </c>
      <c r="F48" s="473">
        <v>44761</v>
      </c>
      <c r="G48" s="489">
        <v>40231702</v>
      </c>
      <c r="H48" s="282"/>
      <c r="I48" s="424"/>
      <c r="J48" s="262"/>
      <c r="K48" s="210"/>
      <c r="L48" s="253" t="s">
        <v>41</v>
      </c>
    </row>
    <row r="49" spans="2:12" ht="14.25" customHeight="1" x14ac:dyDescent="0.2">
      <c r="B49" s="432"/>
      <c r="C49" s="454" t="s">
        <v>169</v>
      </c>
      <c r="D49" s="211"/>
      <c r="E49" s="406">
        <v>44742</v>
      </c>
      <c r="F49" s="473">
        <v>44761</v>
      </c>
      <c r="G49" s="489">
        <v>94088101</v>
      </c>
      <c r="H49" s="282"/>
      <c r="I49" s="424"/>
      <c r="J49" s="262"/>
      <c r="K49" s="210"/>
      <c r="L49" s="253" t="s">
        <v>41</v>
      </c>
    </row>
    <row r="50" spans="2:12" ht="14.25" customHeight="1" x14ac:dyDescent="0.2">
      <c r="B50" s="432"/>
      <c r="C50" s="454" t="s">
        <v>34</v>
      </c>
      <c r="D50" s="348"/>
      <c r="E50" s="406">
        <v>44742</v>
      </c>
      <c r="F50" s="473">
        <v>44761</v>
      </c>
      <c r="G50" s="489">
        <v>80414614</v>
      </c>
      <c r="H50" s="282"/>
      <c r="I50" s="424"/>
      <c r="J50" s="262"/>
      <c r="K50" s="210"/>
      <c r="L50" s="253" t="s">
        <v>41</v>
      </c>
    </row>
    <row r="51" spans="2:12" ht="14.25" customHeight="1" x14ac:dyDescent="0.2">
      <c r="B51" s="432"/>
      <c r="C51" s="454" t="s">
        <v>257</v>
      </c>
      <c r="D51" s="348"/>
      <c r="E51" s="406"/>
      <c r="F51" s="473"/>
      <c r="G51" s="489"/>
      <c r="H51" s="282"/>
      <c r="I51" s="424"/>
      <c r="J51" s="262"/>
      <c r="K51" s="210"/>
      <c r="L51" s="253"/>
    </row>
    <row r="52" spans="2:12" ht="14.25" customHeight="1" x14ac:dyDescent="0.2">
      <c r="B52" s="432"/>
      <c r="C52" s="454" t="s">
        <v>77</v>
      </c>
      <c r="D52" s="348"/>
      <c r="E52" s="406">
        <v>44742</v>
      </c>
      <c r="F52" s="473">
        <v>44773</v>
      </c>
      <c r="G52" s="489">
        <v>1058912325</v>
      </c>
      <c r="H52" s="282"/>
      <c r="I52" s="424"/>
      <c r="J52" s="262"/>
      <c r="K52" s="210"/>
      <c r="L52" s="253" t="s">
        <v>41</v>
      </c>
    </row>
    <row r="53" spans="2:12" ht="14.25" customHeight="1" x14ac:dyDescent="0.2">
      <c r="B53" s="432"/>
      <c r="C53" s="462" t="s">
        <v>35</v>
      </c>
      <c r="D53" s="211"/>
      <c r="E53" s="235"/>
      <c r="F53" s="226"/>
      <c r="G53" s="503">
        <f>SUM(G44:G52)</f>
        <v>1273646742</v>
      </c>
      <c r="H53" s="254"/>
      <c r="I53" s="322"/>
      <c r="J53" s="262"/>
      <c r="K53" s="210"/>
      <c r="L53" s="253" t="s">
        <v>41</v>
      </c>
    </row>
    <row r="54" spans="2:12" ht="14.25" customHeight="1" x14ac:dyDescent="0.2">
      <c r="B54" s="432"/>
      <c r="C54" s="463"/>
      <c r="D54" s="211"/>
      <c r="E54" s="235"/>
      <c r="F54" s="226"/>
      <c r="G54" s="489"/>
      <c r="H54" s="254"/>
      <c r="I54" s="322"/>
      <c r="J54" s="262"/>
      <c r="K54" s="210"/>
      <c r="L54" s="253"/>
    </row>
    <row r="55" spans="2:12" ht="14.25" customHeight="1" x14ac:dyDescent="0.2">
      <c r="B55" s="432"/>
      <c r="C55" s="454" t="s">
        <v>37</v>
      </c>
      <c r="D55" s="348"/>
      <c r="E55" s="406">
        <v>44658</v>
      </c>
      <c r="F55" s="473">
        <v>45112</v>
      </c>
      <c r="G55" s="489">
        <v>2316723119</v>
      </c>
      <c r="H55" s="282"/>
      <c r="I55" s="424"/>
      <c r="J55" s="262"/>
      <c r="K55" s="210"/>
      <c r="L55" s="253" t="s">
        <v>41</v>
      </c>
    </row>
    <row r="56" spans="2:12" ht="14.25" customHeight="1" x14ac:dyDescent="0.2">
      <c r="B56" s="432"/>
      <c r="C56" s="454" t="s">
        <v>68</v>
      </c>
      <c r="D56" s="348"/>
      <c r="E56" s="406">
        <v>44742</v>
      </c>
      <c r="F56" s="473">
        <v>45109</v>
      </c>
      <c r="G56" s="489">
        <v>276620841</v>
      </c>
      <c r="H56" s="282"/>
      <c r="I56" s="424"/>
      <c r="J56" s="262"/>
      <c r="K56" s="210"/>
      <c r="L56" s="253" t="s">
        <v>41</v>
      </c>
    </row>
    <row r="57" spans="2:12" ht="14.25" customHeight="1" x14ac:dyDescent="0.2">
      <c r="B57" s="432"/>
      <c r="C57" s="454" t="s">
        <v>196</v>
      </c>
      <c r="D57" s="348"/>
      <c r="E57" s="406">
        <v>44742</v>
      </c>
      <c r="F57" s="473">
        <v>45138</v>
      </c>
      <c r="G57" s="489">
        <v>232779144</v>
      </c>
      <c r="H57" s="282"/>
      <c r="I57" s="424"/>
      <c r="J57" s="262"/>
      <c r="K57" s="210"/>
      <c r="L57" s="253" t="s">
        <v>41</v>
      </c>
    </row>
    <row r="58" spans="2:12" ht="14.25" customHeight="1" x14ac:dyDescent="0.2">
      <c r="B58" s="432"/>
      <c r="C58" s="454" t="s">
        <v>170</v>
      </c>
      <c r="D58" s="348"/>
      <c r="E58" s="406">
        <v>44742</v>
      </c>
      <c r="F58" s="473">
        <v>45138</v>
      </c>
      <c r="G58" s="489">
        <v>0</v>
      </c>
      <c r="H58" s="282"/>
      <c r="I58" s="424"/>
      <c r="J58" s="262"/>
      <c r="K58" s="210"/>
      <c r="L58" s="253"/>
    </row>
    <row r="59" spans="2:12" ht="14.25" customHeight="1" x14ac:dyDescent="0.2">
      <c r="B59" s="432"/>
      <c r="C59" s="454" t="s">
        <v>318</v>
      </c>
      <c r="D59" s="348"/>
      <c r="E59" s="406">
        <v>44742</v>
      </c>
      <c r="F59" s="473">
        <v>45138</v>
      </c>
      <c r="G59" s="489">
        <v>0</v>
      </c>
      <c r="H59" s="282"/>
      <c r="I59" s="424"/>
      <c r="J59" s="262"/>
      <c r="K59" s="210"/>
      <c r="L59" s="253"/>
    </row>
    <row r="60" spans="2:12" ht="14.25" customHeight="1" x14ac:dyDescent="0.2">
      <c r="B60" s="432"/>
      <c r="C60" s="454" t="s">
        <v>69</v>
      </c>
      <c r="D60" s="348"/>
      <c r="E60" s="406">
        <v>44742</v>
      </c>
      <c r="F60" s="473">
        <v>45138</v>
      </c>
      <c r="G60" s="489">
        <v>7958861</v>
      </c>
      <c r="H60" s="282"/>
      <c r="I60" s="424"/>
      <c r="J60" s="262"/>
      <c r="K60" s="210"/>
      <c r="L60" s="253" t="s">
        <v>41</v>
      </c>
    </row>
    <row r="61" spans="2:12" ht="14.25" customHeight="1" x14ac:dyDescent="0.2">
      <c r="B61" s="432"/>
      <c r="C61" s="454" t="s">
        <v>63</v>
      </c>
      <c r="D61" s="348"/>
      <c r="E61" s="406">
        <v>44742</v>
      </c>
      <c r="F61" s="473">
        <v>45138</v>
      </c>
      <c r="G61" s="489">
        <v>1000000</v>
      </c>
      <c r="H61" s="282"/>
      <c r="I61" s="424"/>
      <c r="J61" s="262"/>
      <c r="K61" s="210"/>
      <c r="L61" s="253" t="s">
        <v>41</v>
      </c>
    </row>
    <row r="62" spans="2:12" ht="14.25" customHeight="1" x14ac:dyDescent="0.2">
      <c r="B62" s="432"/>
      <c r="C62" s="454" t="s">
        <v>64</v>
      </c>
      <c r="D62" s="348"/>
      <c r="E62" s="406">
        <v>44742</v>
      </c>
      <c r="F62" s="473">
        <v>45138</v>
      </c>
      <c r="G62" s="489">
        <v>5270000</v>
      </c>
      <c r="H62" s="282"/>
      <c r="I62" s="424"/>
      <c r="J62" s="262"/>
      <c r="K62" s="210"/>
      <c r="L62" s="253" t="s">
        <v>41</v>
      </c>
    </row>
    <row r="63" spans="2:12" ht="14.25" customHeight="1" x14ac:dyDescent="0.2">
      <c r="B63" s="432"/>
      <c r="C63" s="454" t="s">
        <v>346</v>
      </c>
      <c r="D63" s="348"/>
      <c r="E63" s="406">
        <v>44742</v>
      </c>
      <c r="F63" s="473">
        <v>45138</v>
      </c>
      <c r="G63" s="489">
        <v>5575000</v>
      </c>
      <c r="H63" s="282"/>
      <c r="I63" s="424"/>
      <c r="J63" s="262"/>
      <c r="K63" s="210"/>
      <c r="L63" s="253" t="s">
        <v>41</v>
      </c>
    </row>
    <row r="64" spans="2:12" ht="14.25" customHeight="1" x14ac:dyDescent="0.2">
      <c r="B64" s="432"/>
      <c r="C64" s="454" t="s">
        <v>347</v>
      </c>
      <c r="D64" s="218"/>
      <c r="E64" s="406">
        <v>44742</v>
      </c>
      <c r="F64" s="473">
        <v>45138</v>
      </c>
      <c r="G64" s="489">
        <v>674378294</v>
      </c>
      <c r="H64" s="282"/>
      <c r="I64" s="424"/>
      <c r="J64" s="262"/>
      <c r="K64" s="210"/>
      <c r="L64" s="253" t="s">
        <v>41</v>
      </c>
    </row>
    <row r="65" spans="2:14" ht="14.25" customHeight="1" x14ac:dyDescent="0.2">
      <c r="B65" s="432"/>
      <c r="C65" s="454" t="s">
        <v>79</v>
      </c>
      <c r="D65" s="348"/>
      <c r="E65" s="406">
        <v>44742</v>
      </c>
      <c r="F65" s="473">
        <v>45138</v>
      </c>
      <c r="G65" s="489">
        <v>8394112</v>
      </c>
      <c r="H65" s="282"/>
      <c r="I65" s="424"/>
      <c r="J65" s="262"/>
      <c r="K65" s="210"/>
      <c r="L65" s="253" t="s">
        <v>41</v>
      </c>
    </row>
    <row r="66" spans="2:14" ht="14.25" customHeight="1" x14ac:dyDescent="0.2">
      <c r="B66" s="432"/>
      <c r="C66" s="454" t="s">
        <v>126</v>
      </c>
      <c r="D66" s="348"/>
      <c r="E66" s="406">
        <v>44742</v>
      </c>
      <c r="F66" s="473">
        <v>45138</v>
      </c>
      <c r="G66" s="489">
        <v>0</v>
      </c>
      <c r="H66" s="282"/>
      <c r="I66" s="424"/>
      <c r="J66" s="262"/>
      <c r="K66" s="210"/>
      <c r="L66" s="253" t="s">
        <v>41</v>
      </c>
    </row>
    <row r="67" spans="2:14" ht="14.25" customHeight="1" x14ac:dyDescent="0.2">
      <c r="B67" s="432"/>
      <c r="C67" s="198" t="s">
        <v>244</v>
      </c>
      <c r="D67" s="348"/>
      <c r="E67" s="406">
        <v>44742</v>
      </c>
      <c r="F67" s="473">
        <v>45138</v>
      </c>
      <c r="G67" s="489">
        <v>37531153</v>
      </c>
      <c r="H67" s="282"/>
      <c r="I67" s="424"/>
      <c r="J67" s="262"/>
      <c r="K67" s="210"/>
      <c r="L67" s="253" t="s">
        <v>41</v>
      </c>
    </row>
    <row r="68" spans="2:14" ht="14.25" customHeight="1" x14ac:dyDescent="0.2">
      <c r="B68" s="432"/>
      <c r="C68" s="198" t="s">
        <v>348</v>
      </c>
      <c r="D68" s="348"/>
      <c r="E68" s="406">
        <v>44742</v>
      </c>
      <c r="F68" s="473">
        <v>45138</v>
      </c>
      <c r="G68" s="489">
        <v>5661000</v>
      </c>
      <c r="H68" s="282"/>
      <c r="I68" s="424"/>
      <c r="J68" s="262"/>
      <c r="K68" s="210"/>
      <c r="L68" s="253" t="s">
        <v>41</v>
      </c>
    </row>
    <row r="69" spans="2:14" ht="14.25" customHeight="1" x14ac:dyDescent="0.2">
      <c r="B69" s="432"/>
      <c r="C69" s="198" t="s">
        <v>349</v>
      </c>
      <c r="D69" s="348"/>
      <c r="E69" s="406">
        <v>44742</v>
      </c>
      <c r="F69" s="473">
        <v>45138</v>
      </c>
      <c r="G69" s="489">
        <v>9206167</v>
      </c>
      <c r="H69" s="282"/>
      <c r="I69" s="424"/>
      <c r="J69" s="262"/>
      <c r="K69" s="210"/>
      <c r="L69" s="253" t="s">
        <v>41</v>
      </c>
    </row>
    <row r="70" spans="2:14" ht="14.25" customHeight="1" x14ac:dyDescent="0.2">
      <c r="B70" s="432"/>
      <c r="C70" s="198" t="s">
        <v>264</v>
      </c>
      <c r="D70" s="348"/>
      <c r="E70" s="406">
        <v>44742</v>
      </c>
      <c r="F70" s="473">
        <v>45138</v>
      </c>
      <c r="G70" s="489">
        <v>200000000</v>
      </c>
      <c r="H70" s="282"/>
      <c r="I70" s="424"/>
      <c r="J70" s="262"/>
      <c r="K70" s="210"/>
      <c r="L70" s="253" t="s">
        <v>41</v>
      </c>
    </row>
    <row r="71" spans="2:14" ht="14.25" customHeight="1" x14ac:dyDescent="0.2">
      <c r="B71" s="460"/>
      <c r="C71" s="310" t="s">
        <v>38</v>
      </c>
      <c r="D71" s="218"/>
      <c r="E71" s="406"/>
      <c r="F71" s="473"/>
      <c r="G71" s="504">
        <f>SUM(G55:G70)</f>
        <v>3781097691</v>
      </c>
      <c r="H71" s="254"/>
      <c r="I71" s="322">
        <f>SUM(I55:I56)</f>
        <v>0</v>
      </c>
      <c r="J71" s="418"/>
      <c r="L71" s="253"/>
    </row>
    <row r="72" spans="2:14" ht="14.25" customHeight="1" x14ac:dyDescent="0.2">
      <c r="B72" s="460"/>
      <c r="C72" s="198" t="s">
        <v>314</v>
      </c>
      <c r="D72" s="348"/>
      <c r="E72" s="406"/>
      <c r="F72" s="473"/>
      <c r="G72" s="505">
        <v>10819056</v>
      </c>
      <c r="H72" s="282"/>
      <c r="I72" s="424"/>
      <c r="J72" s="262"/>
      <c r="K72" s="210"/>
      <c r="L72" s="253" t="s">
        <v>41</v>
      </c>
    </row>
    <row r="73" spans="2:14" ht="14.25" customHeight="1" thickBot="1" x14ac:dyDescent="0.25">
      <c r="B73" s="467"/>
      <c r="C73" s="464" t="s">
        <v>315</v>
      </c>
      <c r="D73" s="239"/>
      <c r="E73" s="414"/>
      <c r="F73" s="474"/>
      <c r="G73" s="506">
        <f>+G72</f>
        <v>10819056</v>
      </c>
      <c r="H73" s="415"/>
      <c r="I73" s="422"/>
      <c r="J73" s="421"/>
      <c r="K73" s="413"/>
      <c r="L73" s="425"/>
    </row>
    <row r="74" spans="2:14" ht="21" customHeight="1" thickBot="1" x14ac:dyDescent="0.25">
      <c r="B74" s="465"/>
      <c r="C74" s="407" t="s">
        <v>282</v>
      </c>
      <c r="D74" s="507">
        <f>+D3</f>
        <v>45107</v>
      </c>
      <c r="E74" s="408"/>
      <c r="F74" s="409"/>
      <c r="G74" s="490">
        <f>+G71+G53+G73</f>
        <v>5065563489</v>
      </c>
      <c r="H74" s="410"/>
      <c r="I74" s="410">
        <f>+I53+I71</f>
        <v>0</v>
      </c>
      <c r="J74" s="303"/>
      <c r="K74" s="303"/>
      <c r="L74" s="411"/>
      <c r="M74" s="271"/>
      <c r="N74" s="272"/>
    </row>
    <row r="75" spans="2:14" ht="18.75" customHeight="1" x14ac:dyDescent="0.2">
      <c r="B75" s="273"/>
      <c r="C75" s="274" t="s">
        <v>49</v>
      </c>
      <c r="D75" s="245"/>
      <c r="E75" s="275"/>
      <c r="F75" s="475"/>
      <c r="G75" s="491"/>
      <c r="H75" s="477"/>
      <c r="I75" s="249"/>
      <c r="J75" s="246"/>
      <c r="K75" s="246"/>
      <c r="L75" s="278"/>
    </row>
    <row r="76" spans="2:14" ht="18.75" customHeight="1" x14ac:dyDescent="0.2">
      <c r="B76" s="279"/>
      <c r="C76" s="198" t="s">
        <v>352</v>
      </c>
      <c r="D76" s="433" t="s">
        <v>277</v>
      </c>
      <c r="E76" s="280">
        <v>44620</v>
      </c>
      <c r="F76" s="476">
        <v>44794</v>
      </c>
      <c r="G76" s="489">
        <v>375000000</v>
      </c>
      <c r="H76" s="478"/>
      <c r="I76" s="255"/>
      <c r="L76" s="288" t="s">
        <v>41</v>
      </c>
    </row>
    <row r="77" spans="2:14" ht="18.75" customHeight="1" x14ac:dyDescent="0.2">
      <c r="B77" s="279"/>
      <c r="C77" s="198" t="s">
        <v>353</v>
      </c>
      <c r="D77" s="433" t="s">
        <v>277</v>
      </c>
      <c r="E77" s="280">
        <v>44650</v>
      </c>
      <c r="F77" s="476">
        <v>44830</v>
      </c>
      <c r="G77" s="489">
        <v>1534178630</v>
      </c>
      <c r="H77" s="478"/>
      <c r="I77" s="255"/>
      <c r="L77" s="288" t="s">
        <v>41</v>
      </c>
    </row>
    <row r="78" spans="2:14" ht="18.75" customHeight="1" x14ac:dyDescent="0.2">
      <c r="B78" s="279"/>
      <c r="C78" s="198" t="s">
        <v>354</v>
      </c>
      <c r="D78" s="433" t="s">
        <v>277</v>
      </c>
      <c r="E78" s="280">
        <v>44722</v>
      </c>
      <c r="F78" s="476">
        <v>44902</v>
      </c>
      <c r="G78" s="489">
        <v>461884203</v>
      </c>
      <c r="H78" s="478"/>
      <c r="I78" s="255"/>
      <c r="L78" s="288" t="s">
        <v>41</v>
      </c>
    </row>
    <row r="79" spans="2:14" ht="15.75" customHeight="1" x14ac:dyDescent="0.2">
      <c r="B79" s="283"/>
      <c r="C79" s="198" t="s">
        <v>296</v>
      </c>
      <c r="D79" s="433" t="s">
        <v>277</v>
      </c>
      <c r="E79" s="280"/>
      <c r="F79" s="476"/>
      <c r="G79" s="489">
        <v>1055720846</v>
      </c>
      <c r="H79" s="479"/>
      <c r="I79" s="255"/>
      <c r="J79" s="286"/>
      <c r="L79" s="288" t="s">
        <v>41</v>
      </c>
    </row>
    <row r="80" spans="2:14" ht="15.75" customHeight="1" x14ac:dyDescent="0.2">
      <c r="B80" s="283"/>
      <c r="C80" s="198" t="s">
        <v>355</v>
      </c>
      <c r="D80" s="433" t="s">
        <v>277</v>
      </c>
      <c r="E80" s="280">
        <v>44445</v>
      </c>
      <c r="F80" s="476">
        <v>44811</v>
      </c>
      <c r="G80" s="489">
        <v>1190684422</v>
      </c>
      <c r="H80" s="479"/>
      <c r="I80" s="255"/>
      <c r="J80" s="286"/>
      <c r="L80" s="288" t="s">
        <v>41</v>
      </c>
    </row>
    <row r="81" spans="2:14" ht="15.75" customHeight="1" x14ac:dyDescent="0.2">
      <c r="B81" s="283"/>
      <c r="C81" s="198"/>
      <c r="D81" s="433"/>
      <c r="E81" s="348"/>
      <c r="F81" s="452"/>
      <c r="G81" s="489"/>
      <c r="H81" s="479"/>
      <c r="I81" s="255"/>
      <c r="J81" s="286"/>
      <c r="L81" s="288"/>
    </row>
    <row r="82" spans="2:14" ht="15.75" customHeight="1" x14ac:dyDescent="0.2">
      <c r="B82" s="283"/>
      <c r="C82" s="198"/>
      <c r="D82" s="433"/>
      <c r="E82" s="348"/>
      <c r="F82" s="452"/>
      <c r="G82" s="489"/>
      <c r="H82" s="479"/>
      <c r="I82" s="255"/>
      <c r="J82" s="286"/>
      <c r="L82" s="288"/>
    </row>
    <row r="83" spans="2:14" ht="15.75" customHeight="1" x14ac:dyDescent="0.2">
      <c r="B83" s="283"/>
      <c r="C83" s="197" t="s">
        <v>151</v>
      </c>
      <c r="D83" s="284"/>
      <c r="E83" s="280"/>
      <c r="F83" s="476"/>
      <c r="G83" s="492">
        <f>SUM(G76:G82)</f>
        <v>4617468101</v>
      </c>
      <c r="H83" s="479"/>
      <c r="I83" s="255"/>
      <c r="J83" s="286"/>
      <c r="L83" s="288"/>
      <c r="M83" s="224"/>
      <c r="N83" s="224"/>
    </row>
    <row r="84" spans="2:14" hidden="1" x14ac:dyDescent="0.2">
      <c r="B84" s="283"/>
      <c r="C84" s="198"/>
      <c r="D84" s="348"/>
      <c r="E84" s="280"/>
      <c r="F84" s="476"/>
      <c r="G84" s="489">
        <v>0</v>
      </c>
      <c r="H84" s="479"/>
      <c r="I84" s="255"/>
      <c r="J84" s="286"/>
      <c r="L84" s="288"/>
    </row>
    <row r="85" spans="2:14" hidden="1" x14ac:dyDescent="0.2">
      <c r="B85" s="283"/>
      <c r="C85" s="198"/>
      <c r="D85" s="348"/>
      <c r="E85" s="280"/>
      <c r="F85" s="476"/>
      <c r="G85" s="489">
        <v>0</v>
      </c>
      <c r="H85" s="479"/>
      <c r="I85" s="255"/>
      <c r="J85" s="286"/>
      <c r="L85" s="288"/>
    </row>
    <row r="86" spans="2:14" hidden="1" x14ac:dyDescent="0.2">
      <c r="B86" s="283"/>
      <c r="C86" s="198"/>
      <c r="D86" s="318"/>
      <c r="E86" s="280"/>
      <c r="F86" s="476"/>
      <c r="G86" s="489">
        <v>0</v>
      </c>
      <c r="H86" s="479"/>
      <c r="I86" s="255"/>
      <c r="J86" s="286"/>
      <c r="L86" s="288"/>
    </row>
    <row r="87" spans="2:14" hidden="1" x14ac:dyDescent="0.2">
      <c r="B87" s="283"/>
      <c r="C87" s="198"/>
      <c r="D87" s="318"/>
      <c r="E87" s="280"/>
      <c r="F87" s="476"/>
      <c r="G87" s="489">
        <v>0</v>
      </c>
      <c r="H87" s="479"/>
      <c r="I87" s="255"/>
      <c r="J87" s="286"/>
      <c r="L87" s="288"/>
    </row>
    <row r="88" spans="2:14" hidden="1" x14ac:dyDescent="0.2">
      <c r="B88" s="283"/>
      <c r="C88" s="198"/>
      <c r="D88" s="318"/>
      <c r="E88" s="280"/>
      <c r="F88" s="476"/>
      <c r="G88" s="489">
        <v>0</v>
      </c>
      <c r="H88" s="479"/>
      <c r="I88" s="255"/>
      <c r="J88" s="286"/>
      <c r="L88" s="288"/>
    </row>
    <row r="89" spans="2:14" ht="15.75" customHeight="1" x14ac:dyDescent="0.2">
      <c r="B89" s="283"/>
      <c r="C89" s="197" t="s">
        <v>51</v>
      </c>
      <c r="D89" s="284"/>
      <c r="E89" s="280"/>
      <c r="F89" s="476"/>
      <c r="G89" s="492">
        <f>SUM(G84:G88)</f>
        <v>0</v>
      </c>
      <c r="H89" s="479"/>
      <c r="I89" s="255"/>
      <c r="J89" s="286"/>
      <c r="L89" s="288"/>
    </row>
    <row r="90" spans="2:14" ht="16.5" customHeight="1" x14ac:dyDescent="0.2">
      <c r="B90" s="283"/>
      <c r="C90" s="198" t="s">
        <v>297</v>
      </c>
      <c r="D90" s="318" t="s">
        <v>278</v>
      </c>
      <c r="E90" s="280">
        <v>44250</v>
      </c>
      <c r="F90" s="476">
        <v>44682</v>
      </c>
      <c r="G90" s="489">
        <v>62328768</v>
      </c>
      <c r="H90" s="479"/>
      <c r="I90" s="255"/>
      <c r="J90" s="286"/>
      <c r="L90" s="288" t="s">
        <v>41</v>
      </c>
    </row>
    <row r="91" spans="2:14" ht="16.5" customHeight="1" x14ac:dyDescent="0.2">
      <c r="B91" s="283"/>
      <c r="C91" s="198" t="s">
        <v>84</v>
      </c>
      <c r="D91" s="318" t="s">
        <v>278</v>
      </c>
      <c r="E91" s="280">
        <v>44250</v>
      </c>
      <c r="F91" s="476">
        <v>44682</v>
      </c>
      <c r="G91" s="489">
        <v>63886986</v>
      </c>
      <c r="H91" s="479"/>
      <c r="I91" s="255"/>
      <c r="J91" s="286"/>
      <c r="L91" s="288" t="s">
        <v>41</v>
      </c>
    </row>
    <row r="92" spans="2:14" ht="16.5" customHeight="1" x14ac:dyDescent="0.2">
      <c r="B92" s="283"/>
      <c r="C92" s="198" t="s">
        <v>265</v>
      </c>
      <c r="D92" s="318" t="s">
        <v>278</v>
      </c>
      <c r="E92" s="280">
        <v>44250</v>
      </c>
      <c r="F92" s="476">
        <v>44703</v>
      </c>
      <c r="G92" s="489">
        <v>62328768</v>
      </c>
      <c r="H92" s="479"/>
      <c r="I92" s="255"/>
      <c r="J92" s="286"/>
      <c r="L92" s="288" t="s">
        <v>41</v>
      </c>
    </row>
    <row r="93" spans="2:14" ht="16.5" customHeight="1" x14ac:dyDescent="0.2">
      <c r="B93" s="283"/>
      <c r="C93" s="198" t="s">
        <v>306</v>
      </c>
      <c r="D93" s="318" t="s">
        <v>278</v>
      </c>
      <c r="E93" s="280">
        <v>44250</v>
      </c>
      <c r="F93" s="476">
        <v>44703</v>
      </c>
      <c r="G93" s="489">
        <v>63886986</v>
      </c>
      <c r="H93" s="479"/>
      <c r="I93" s="255"/>
      <c r="J93" s="286"/>
      <c r="L93" s="288" t="s">
        <v>41</v>
      </c>
    </row>
    <row r="94" spans="2:14" ht="16.5" customHeight="1" x14ac:dyDescent="0.2">
      <c r="B94" s="283"/>
      <c r="C94" s="198" t="s">
        <v>60</v>
      </c>
      <c r="D94" s="318" t="s">
        <v>278</v>
      </c>
      <c r="E94" s="280">
        <v>44250</v>
      </c>
      <c r="F94" s="476">
        <v>44703</v>
      </c>
      <c r="G94" s="493">
        <v>78534246</v>
      </c>
      <c r="H94" s="479"/>
      <c r="I94" s="255"/>
      <c r="J94" s="286"/>
      <c r="L94" s="288" t="s">
        <v>41</v>
      </c>
    </row>
    <row r="95" spans="2:14" ht="15.75" customHeight="1" thickBot="1" x14ac:dyDescent="0.25">
      <c r="B95" s="283"/>
      <c r="C95" s="287" t="s">
        <v>87</v>
      </c>
      <c r="D95" s="284"/>
      <c r="E95" s="280"/>
      <c r="F95" s="281"/>
      <c r="G95" s="494">
        <f>SUM(G90:G94)</f>
        <v>330965754</v>
      </c>
      <c r="H95" s="285"/>
      <c r="I95" s="255"/>
      <c r="J95" s="286"/>
    </row>
    <row r="96" spans="2:14" ht="18" customHeight="1" thickBot="1" x14ac:dyDescent="0.25">
      <c r="B96" s="446"/>
      <c r="C96" s="447" t="s">
        <v>283</v>
      </c>
      <c r="D96" s="389">
        <f>+D3</f>
        <v>45107</v>
      </c>
      <c r="E96" s="296"/>
      <c r="F96" s="390"/>
      <c r="G96" s="495">
        <f>+G89+G95+G83</f>
        <v>4948433855</v>
      </c>
      <c r="H96" s="391"/>
      <c r="I96" s="392"/>
      <c r="J96" s="298"/>
      <c r="K96" s="294"/>
      <c r="L96" s="393"/>
    </row>
    <row r="97" spans="2:12" ht="15.75" customHeight="1" thickBot="1" x14ac:dyDescent="0.25">
      <c r="B97" s="448"/>
      <c r="C97" s="303"/>
      <c r="D97" s="304"/>
      <c r="E97" s="305"/>
      <c r="F97" s="306"/>
      <c r="G97" s="496"/>
      <c r="H97" s="299"/>
      <c r="I97" s="308"/>
      <c r="J97" s="307"/>
      <c r="K97" s="303"/>
      <c r="L97" s="309"/>
    </row>
    <row r="98" spans="2:12" ht="12.75" customHeight="1" x14ac:dyDescent="0.2">
      <c r="B98" s="256"/>
      <c r="C98" s="310"/>
      <c r="D98" s="197"/>
      <c r="E98" s="197"/>
      <c r="F98" s="311"/>
      <c r="G98" s="470"/>
      <c r="H98" s="254"/>
      <c r="I98" s="254"/>
    </row>
    <row r="99" spans="2:12" ht="18.75" customHeight="1" thickBot="1" x14ac:dyDescent="0.25">
      <c r="B99" s="256"/>
      <c r="C99" s="310"/>
      <c r="D99" s="378" t="s">
        <v>70</v>
      </c>
      <c r="E99" s="381"/>
      <c r="F99" s="379"/>
      <c r="G99" s="497">
        <f>+G96+G74+G40+I40+4</f>
        <v>15022261770</v>
      </c>
      <c r="H99" s="453"/>
      <c r="I99" s="271"/>
      <c r="J99" s="272"/>
    </row>
    <row r="100" spans="2:12" ht="18.75" customHeight="1" thickTop="1" x14ac:dyDescent="0.2">
      <c r="B100" s="256"/>
      <c r="C100" s="310"/>
      <c r="D100" s="197"/>
      <c r="E100" s="197"/>
      <c r="F100" s="311"/>
      <c r="G100" s="470"/>
      <c r="H100" s="254"/>
      <c r="I100" s="254"/>
    </row>
    <row r="101" spans="2:12" ht="18.75" customHeight="1" x14ac:dyDescent="0.2">
      <c r="B101" s="256"/>
      <c r="C101" s="310"/>
      <c r="D101" s="197"/>
      <c r="E101" s="197"/>
      <c r="F101" s="311"/>
      <c r="G101" s="470"/>
      <c r="H101" s="254"/>
      <c r="I101" s="254"/>
    </row>
    <row r="102" spans="2:12" ht="36" customHeight="1" x14ac:dyDescent="0.2">
      <c r="B102" s="256"/>
      <c r="C102" s="316" t="s">
        <v>12</v>
      </c>
      <c r="D102" s="197"/>
      <c r="E102" s="197"/>
      <c r="F102" s="311"/>
      <c r="G102" s="470"/>
      <c r="H102" s="254"/>
      <c r="I102" s="254"/>
    </row>
    <row r="103" spans="2:12" ht="18.75" customHeight="1" thickBot="1" x14ac:dyDescent="0.25">
      <c r="B103" s="256"/>
      <c r="C103" s="316"/>
      <c r="D103" s="197"/>
      <c r="E103" s="197"/>
      <c r="F103" s="311"/>
      <c r="G103" s="470"/>
      <c r="H103" s="254"/>
      <c r="I103" s="254"/>
    </row>
    <row r="104" spans="2:12" ht="18.75" customHeight="1" x14ac:dyDescent="0.2">
      <c r="B104" s="542" t="s">
        <v>1</v>
      </c>
      <c r="C104" s="544" t="s">
        <v>2</v>
      </c>
      <c r="D104" s="539" t="s">
        <v>3</v>
      </c>
      <c r="E104" s="539" t="s">
        <v>24</v>
      </c>
      <c r="F104" s="539" t="s">
        <v>4</v>
      </c>
      <c r="G104" s="480" t="s">
        <v>5</v>
      </c>
      <c r="H104" s="215" t="s">
        <v>3</v>
      </c>
      <c r="I104" s="540" t="s">
        <v>5</v>
      </c>
      <c r="J104" s="541"/>
      <c r="K104" s="539" t="s">
        <v>6</v>
      </c>
      <c r="L104" s="537" t="s">
        <v>13</v>
      </c>
    </row>
    <row r="105" spans="2:12" ht="24.75" customHeight="1" thickBot="1" x14ac:dyDescent="0.25">
      <c r="B105" s="543"/>
      <c r="C105" s="533"/>
      <c r="D105" s="525"/>
      <c r="E105" s="525"/>
      <c r="F105" s="525"/>
      <c r="G105" s="481" t="s">
        <v>7</v>
      </c>
      <c r="H105" s="468" t="s">
        <v>44</v>
      </c>
      <c r="I105" s="212" t="s">
        <v>8</v>
      </c>
      <c r="J105" s="212" t="s">
        <v>9</v>
      </c>
      <c r="K105" s="525"/>
      <c r="L105" s="538"/>
    </row>
    <row r="106" spans="2:12" ht="17.25" customHeight="1" x14ac:dyDescent="0.2">
      <c r="B106" s="456">
        <v>1</v>
      </c>
      <c r="C106" s="454" t="s">
        <v>350</v>
      </c>
      <c r="D106" s="400" t="s">
        <v>277</v>
      </c>
      <c r="E106" s="280"/>
      <c r="F106" s="281"/>
      <c r="G106" s="483">
        <v>937500000</v>
      </c>
      <c r="H106" s="255"/>
      <c r="I106" s="323"/>
      <c r="L106" s="288" t="s">
        <v>41</v>
      </c>
    </row>
    <row r="107" spans="2:12" ht="17.25" customHeight="1" x14ac:dyDescent="0.2">
      <c r="B107" s="456">
        <f>+B106+1</f>
        <v>2</v>
      </c>
      <c r="C107" s="454" t="s">
        <v>356</v>
      </c>
      <c r="D107" s="400" t="s">
        <v>277</v>
      </c>
      <c r="E107" s="280"/>
      <c r="F107" s="281"/>
      <c r="G107" s="483">
        <v>1275986031</v>
      </c>
      <c r="H107" s="255"/>
      <c r="I107" s="323"/>
      <c r="L107" s="288" t="s">
        <v>41</v>
      </c>
    </row>
    <row r="108" spans="2:12" ht="17.25" customHeight="1" x14ac:dyDescent="0.2">
      <c r="B108" s="456">
        <v>3</v>
      </c>
      <c r="C108" s="454" t="s">
        <v>351</v>
      </c>
      <c r="D108" s="400" t="s">
        <v>277</v>
      </c>
      <c r="E108" s="280"/>
      <c r="F108" s="281"/>
      <c r="G108" s="483">
        <v>250500693</v>
      </c>
      <c r="H108" s="255"/>
      <c r="I108" s="323"/>
      <c r="L108" s="288" t="s">
        <v>41</v>
      </c>
    </row>
    <row r="109" spans="2:12" ht="17.25" customHeight="1" x14ac:dyDescent="0.2">
      <c r="B109" s="456">
        <v>4</v>
      </c>
      <c r="C109" s="454" t="s">
        <v>357</v>
      </c>
      <c r="D109" s="400" t="s">
        <v>277</v>
      </c>
      <c r="E109" s="280"/>
      <c r="F109" s="281"/>
      <c r="G109" s="483">
        <f>750000000+523956579</f>
        <v>1273956579</v>
      </c>
      <c r="H109" s="255"/>
      <c r="I109" s="323"/>
      <c r="L109" s="288" t="s">
        <v>41</v>
      </c>
    </row>
    <row r="110" spans="2:12" ht="17.25" customHeight="1" x14ac:dyDescent="0.2">
      <c r="B110" s="456">
        <v>5</v>
      </c>
      <c r="C110" s="454" t="s">
        <v>358</v>
      </c>
      <c r="D110" s="400" t="s">
        <v>277</v>
      </c>
      <c r="E110" s="280"/>
      <c r="F110" s="281"/>
      <c r="G110" s="483">
        <v>417975805</v>
      </c>
      <c r="H110" s="255"/>
      <c r="I110" s="323"/>
      <c r="L110" s="288" t="s">
        <v>41</v>
      </c>
    </row>
    <row r="111" spans="2:12" ht="24.75" customHeight="1" x14ac:dyDescent="0.2">
      <c r="B111" s="456"/>
      <c r="C111" s="454"/>
      <c r="D111" s="400"/>
      <c r="E111" s="280"/>
      <c r="F111" s="281"/>
      <c r="G111" s="485"/>
      <c r="H111" s="320"/>
      <c r="I111" s="320"/>
      <c r="L111" s="288"/>
    </row>
    <row r="112" spans="2:12" ht="15.75" customHeight="1" x14ac:dyDescent="0.2">
      <c r="B112" s="456"/>
      <c r="C112" s="451" t="s">
        <v>39</v>
      </c>
      <c r="D112" s="400"/>
      <c r="E112" s="280"/>
      <c r="F112" s="281"/>
      <c r="G112" s="509">
        <f>SUM(G106:G110)</f>
        <v>4155919108</v>
      </c>
      <c r="H112" s="255"/>
      <c r="I112" s="323">
        <f>SUM(I80:I107)</f>
        <v>0</v>
      </c>
      <c r="L112" s="288" t="s">
        <v>41</v>
      </c>
    </row>
    <row r="113" spans="2:12" ht="15.75" customHeight="1" x14ac:dyDescent="0.2">
      <c r="B113" s="456"/>
      <c r="C113" s="451"/>
      <c r="D113" s="400"/>
      <c r="E113" s="280"/>
      <c r="F113" s="281"/>
      <c r="G113" s="472"/>
      <c r="H113" s="255"/>
      <c r="I113" s="323"/>
      <c r="L113" s="288"/>
    </row>
    <row r="114" spans="2:12" ht="17.25" customHeight="1" x14ac:dyDescent="0.2">
      <c r="B114" s="456">
        <v>1</v>
      </c>
      <c r="C114" s="454" t="s">
        <v>266</v>
      </c>
      <c r="D114" s="400" t="s">
        <v>274</v>
      </c>
      <c r="E114" s="280">
        <v>44092</v>
      </c>
      <c r="F114" s="281">
        <v>45345</v>
      </c>
      <c r="G114" s="483">
        <v>1250000000</v>
      </c>
      <c r="H114" s="255"/>
      <c r="I114" s="323"/>
      <c r="L114" s="288" t="s">
        <v>41</v>
      </c>
    </row>
    <row r="115" spans="2:12" ht="17.25" customHeight="1" x14ac:dyDescent="0.2">
      <c r="B115" s="456">
        <f t="shared" ref="B115:B123" si="1">+B114+1</f>
        <v>2</v>
      </c>
      <c r="C115" s="454" t="s">
        <v>267</v>
      </c>
      <c r="D115" s="400" t="s">
        <v>274</v>
      </c>
      <c r="E115" s="280">
        <v>44092</v>
      </c>
      <c r="F115" s="281">
        <v>45345</v>
      </c>
      <c r="G115" s="483">
        <v>32191781</v>
      </c>
      <c r="H115" s="255"/>
      <c r="I115" s="323"/>
      <c r="L115" s="288" t="s">
        <v>41</v>
      </c>
    </row>
    <row r="116" spans="2:12" ht="17.25" customHeight="1" x14ac:dyDescent="0.2">
      <c r="B116" s="456">
        <f t="shared" si="1"/>
        <v>3</v>
      </c>
      <c r="C116" s="454" t="s">
        <v>268</v>
      </c>
      <c r="D116" s="400" t="s">
        <v>274</v>
      </c>
      <c r="E116" s="280">
        <v>44092</v>
      </c>
      <c r="F116" s="281">
        <v>45618</v>
      </c>
      <c r="G116" s="483">
        <v>1250000000</v>
      </c>
      <c r="H116" s="255"/>
      <c r="I116" s="323"/>
      <c r="L116" s="288" t="s">
        <v>41</v>
      </c>
    </row>
    <row r="117" spans="2:12" ht="17.25" customHeight="1" x14ac:dyDescent="0.2">
      <c r="B117" s="456">
        <f t="shared" si="1"/>
        <v>4</v>
      </c>
      <c r="C117" s="454" t="s">
        <v>269</v>
      </c>
      <c r="D117" s="400" t="s">
        <v>274</v>
      </c>
      <c r="E117" s="280">
        <v>44092</v>
      </c>
      <c r="F117" s="281">
        <v>45618</v>
      </c>
      <c r="G117" s="483">
        <v>128827054</v>
      </c>
      <c r="H117" s="255"/>
      <c r="I117" s="323"/>
      <c r="L117" s="288" t="s">
        <v>41</v>
      </c>
    </row>
    <row r="118" spans="2:12" ht="17.25" customHeight="1" x14ac:dyDescent="0.2">
      <c r="B118" s="456">
        <f t="shared" si="1"/>
        <v>5</v>
      </c>
      <c r="C118" s="454" t="s">
        <v>270</v>
      </c>
      <c r="D118" s="400" t="s">
        <v>274</v>
      </c>
      <c r="E118" s="280">
        <v>44092</v>
      </c>
      <c r="F118" s="281">
        <v>45891</v>
      </c>
      <c r="G118" s="483">
        <v>1500000000</v>
      </c>
      <c r="H118" s="255"/>
      <c r="I118" s="323"/>
      <c r="L118" s="288" t="s">
        <v>41</v>
      </c>
    </row>
    <row r="119" spans="2:12" ht="17.25" customHeight="1" x14ac:dyDescent="0.2">
      <c r="B119" s="456">
        <f t="shared" si="1"/>
        <v>6</v>
      </c>
      <c r="C119" s="454" t="s">
        <v>271</v>
      </c>
      <c r="D119" s="400" t="s">
        <v>274</v>
      </c>
      <c r="E119" s="280">
        <v>44092</v>
      </c>
      <c r="F119" s="281">
        <v>45891</v>
      </c>
      <c r="G119" s="483">
        <v>276164382</v>
      </c>
      <c r="H119" s="255"/>
      <c r="I119" s="323"/>
      <c r="L119" s="288" t="s">
        <v>41</v>
      </c>
    </row>
    <row r="120" spans="2:12" ht="17.25" customHeight="1" x14ac:dyDescent="0.2">
      <c r="B120" s="456">
        <f t="shared" si="1"/>
        <v>7</v>
      </c>
      <c r="C120" s="454" t="s">
        <v>308</v>
      </c>
      <c r="D120" s="400" t="s">
        <v>274</v>
      </c>
      <c r="E120" s="280">
        <v>44092</v>
      </c>
      <c r="F120" s="281">
        <v>45776</v>
      </c>
      <c r="G120" s="483">
        <v>1250047950</v>
      </c>
      <c r="H120" s="255"/>
      <c r="I120" s="323"/>
      <c r="L120" s="288" t="s">
        <v>41</v>
      </c>
    </row>
    <row r="121" spans="2:12" ht="17.25" customHeight="1" x14ac:dyDescent="0.2">
      <c r="B121" s="456">
        <f t="shared" si="1"/>
        <v>8</v>
      </c>
      <c r="C121" s="454" t="s">
        <v>310</v>
      </c>
      <c r="D121" s="400" t="s">
        <v>274</v>
      </c>
      <c r="E121" s="280">
        <v>44092</v>
      </c>
      <c r="F121" s="281">
        <v>45776</v>
      </c>
      <c r="G121" s="483">
        <v>186986304</v>
      </c>
      <c r="H121" s="255"/>
      <c r="I121" s="323"/>
      <c r="L121" s="288" t="s">
        <v>41</v>
      </c>
    </row>
    <row r="122" spans="2:12" ht="17.25" customHeight="1" x14ac:dyDescent="0.2">
      <c r="B122" s="456">
        <f t="shared" si="1"/>
        <v>9</v>
      </c>
      <c r="C122" s="454" t="s">
        <v>309</v>
      </c>
      <c r="D122" s="400" t="s">
        <v>274</v>
      </c>
      <c r="E122" s="280">
        <v>44092</v>
      </c>
      <c r="F122" s="281">
        <v>46140</v>
      </c>
      <c r="G122" s="483">
        <v>1250000000</v>
      </c>
      <c r="H122" s="255"/>
      <c r="I122" s="323"/>
      <c r="L122" s="288" t="s">
        <v>41</v>
      </c>
    </row>
    <row r="123" spans="2:12" ht="17.25" customHeight="1" x14ac:dyDescent="0.2">
      <c r="B123" s="456">
        <f t="shared" si="1"/>
        <v>10</v>
      </c>
      <c r="C123" s="454" t="s">
        <v>311</v>
      </c>
      <c r="D123" s="400" t="s">
        <v>274</v>
      </c>
      <c r="E123" s="280">
        <v>44092</v>
      </c>
      <c r="F123" s="281">
        <v>46140</v>
      </c>
      <c r="G123" s="483">
        <v>319434930</v>
      </c>
      <c r="H123" s="255"/>
      <c r="I123" s="323"/>
      <c r="L123" s="288" t="s">
        <v>41</v>
      </c>
    </row>
    <row r="124" spans="2:12" ht="15.75" customHeight="1" x14ac:dyDescent="0.2">
      <c r="B124" s="456"/>
      <c r="C124" s="451" t="s">
        <v>272</v>
      </c>
      <c r="D124" s="400"/>
      <c r="E124" s="280"/>
      <c r="F124" s="281"/>
      <c r="G124" s="509">
        <f>SUM(G114:G123)</f>
        <v>7443652401</v>
      </c>
      <c r="H124" s="255"/>
      <c r="I124" s="323"/>
      <c r="L124" s="288"/>
    </row>
    <row r="125" spans="2:12" ht="15.75" customHeight="1" thickBot="1" x14ac:dyDescent="0.25">
      <c r="B125" s="457"/>
      <c r="C125" s="448"/>
      <c r="D125" s="401"/>
      <c r="E125" s="305"/>
      <c r="F125" s="354"/>
      <c r="G125" s="498"/>
      <c r="H125" s="367"/>
      <c r="I125" s="368"/>
      <c r="J125" s="303"/>
      <c r="K125" s="303"/>
      <c r="L125" s="355"/>
    </row>
    <row r="126" spans="2:12" ht="21" customHeight="1" thickBot="1" x14ac:dyDescent="0.25">
      <c r="B126" s="458"/>
      <c r="C126" s="447" t="s">
        <v>284</v>
      </c>
      <c r="D126" s="507">
        <f>+D3</f>
        <v>45107</v>
      </c>
      <c r="E126" s="294"/>
      <c r="F126" s="369"/>
      <c r="G126" s="499">
        <f>+G112+G124</f>
        <v>11599571509</v>
      </c>
      <c r="H126" s="371"/>
      <c r="I126" s="449">
        <f>+I112</f>
        <v>0</v>
      </c>
      <c r="J126" s="294"/>
      <c r="K126" s="294"/>
      <c r="L126" s="373"/>
    </row>
    <row r="127" spans="2:12" x14ac:dyDescent="0.2">
      <c r="B127" s="459"/>
      <c r="C127" s="455"/>
      <c r="D127" s="245"/>
      <c r="E127" s="246"/>
      <c r="F127" s="247"/>
      <c r="G127" s="500"/>
      <c r="H127" s="333"/>
      <c r="I127" s="450"/>
      <c r="J127" s="245"/>
      <c r="K127" s="246"/>
      <c r="L127" s="252"/>
    </row>
    <row r="128" spans="2:12" ht="19.5" customHeight="1" x14ac:dyDescent="0.2">
      <c r="B128" s="460"/>
      <c r="C128" s="427" t="s">
        <v>100</v>
      </c>
      <c r="D128" s="335"/>
      <c r="E128" s="280">
        <v>43284</v>
      </c>
      <c r="F128" s="281">
        <v>45841</v>
      </c>
      <c r="G128" s="483">
        <v>887268079</v>
      </c>
      <c r="H128" s="255"/>
      <c r="J128" s="218"/>
      <c r="L128" s="288" t="s">
        <v>41</v>
      </c>
    </row>
    <row r="129" spans="2:12" ht="19.5" customHeight="1" x14ac:dyDescent="0.2">
      <c r="B129" s="460"/>
      <c r="C129" s="427" t="s">
        <v>313</v>
      </c>
      <c r="D129" s="335"/>
      <c r="E129" s="280"/>
      <c r="F129" s="281"/>
      <c r="G129" s="483">
        <v>46378917</v>
      </c>
      <c r="H129" s="255"/>
      <c r="J129" s="218"/>
      <c r="L129" s="288" t="s">
        <v>41</v>
      </c>
    </row>
    <row r="130" spans="2:12" ht="24" customHeight="1" thickBot="1" x14ac:dyDescent="0.25">
      <c r="B130" s="461"/>
      <c r="C130" s="266" t="s">
        <v>285</v>
      </c>
      <c r="D130" s="511">
        <f>+D3</f>
        <v>45107</v>
      </c>
      <c r="E130" s="267"/>
      <c r="F130" s="268"/>
      <c r="G130" s="510">
        <f>SUM(G128:G129)</f>
        <v>933646996</v>
      </c>
      <c r="H130" s="241">
        <f>SUM(H128:H128)</f>
        <v>0</v>
      </c>
      <c r="I130" s="241">
        <f>SUM(I128:I128)</f>
        <v>0</v>
      </c>
      <c r="J130" s="241">
        <f>SUM(J128:J128)</f>
        <v>0</v>
      </c>
      <c r="K130" s="267"/>
      <c r="L130" s="338"/>
    </row>
    <row r="131" spans="2:12" ht="19.5" customHeight="1" x14ac:dyDescent="0.2">
      <c r="B131" s="339"/>
      <c r="G131" s="501"/>
      <c r="H131" s="282"/>
    </row>
    <row r="132" spans="2:12" ht="15.75" customHeight="1" thickBot="1" x14ac:dyDescent="0.25">
      <c r="B132" s="339"/>
      <c r="D132" s="378" t="s">
        <v>320</v>
      </c>
      <c r="E132" s="378"/>
      <c r="F132" s="379"/>
      <c r="G132" s="497">
        <f>+G126+G130</f>
        <v>12533218505</v>
      </c>
      <c r="H132" s="451"/>
      <c r="I132" s="224"/>
    </row>
    <row r="133" spans="2:12" ht="12" thickTop="1" x14ac:dyDescent="0.2">
      <c r="B133" s="339"/>
      <c r="H133" s="282"/>
      <c r="I133" s="224"/>
    </row>
    <row r="134" spans="2:12" x14ac:dyDescent="0.2">
      <c r="B134" s="339"/>
      <c r="G134" s="501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502">
        <f>+G132+G99-3</f>
        <v>27555480272</v>
      </c>
      <c r="H135" s="282"/>
      <c r="I135" s="230"/>
      <c r="J135" s="403"/>
    </row>
    <row r="136" spans="2:12" x14ac:dyDescent="0.2">
      <c r="B136" s="339"/>
      <c r="H136" s="282"/>
    </row>
    <row r="137" spans="2:12" x14ac:dyDescent="0.2">
      <c r="H137" s="282"/>
    </row>
    <row r="138" spans="2:12" x14ac:dyDescent="0.2">
      <c r="H138" s="282"/>
    </row>
    <row r="139" spans="2:12" x14ac:dyDescent="0.2">
      <c r="G139" s="501"/>
      <c r="H139" s="282"/>
    </row>
    <row r="140" spans="2:12" x14ac:dyDescent="0.2">
      <c r="G140" s="501"/>
      <c r="H140" s="282"/>
    </row>
    <row r="141" spans="2:12" x14ac:dyDescent="0.2">
      <c r="G141" s="501"/>
      <c r="H141" s="282"/>
    </row>
    <row r="142" spans="2:12" x14ac:dyDescent="0.2">
      <c r="G142" s="501"/>
      <c r="H142" s="282"/>
    </row>
    <row r="143" spans="2:12" x14ac:dyDescent="0.2">
      <c r="E143" s="197"/>
      <c r="G143" s="501"/>
      <c r="H143" s="282"/>
    </row>
    <row r="144" spans="2:12" x14ac:dyDescent="0.2">
      <c r="E144" s="311"/>
      <c r="G144" s="501"/>
      <c r="H144" s="282"/>
    </row>
    <row r="145" spans="7:8" x14ac:dyDescent="0.2">
      <c r="G145" s="501"/>
      <c r="H145" s="282"/>
    </row>
    <row r="146" spans="7:8" x14ac:dyDescent="0.2">
      <c r="G146" s="501"/>
      <c r="H146" s="282"/>
    </row>
    <row r="147" spans="7:8" x14ac:dyDescent="0.2">
      <c r="G147" s="501"/>
      <c r="H147" s="282"/>
    </row>
    <row r="148" spans="7:8" x14ac:dyDescent="0.2">
      <c r="G148" s="501"/>
      <c r="H148" s="282"/>
    </row>
    <row r="149" spans="7:8" x14ac:dyDescent="0.2">
      <c r="G149" s="501"/>
      <c r="H149" s="282"/>
    </row>
    <row r="150" spans="7:8" x14ac:dyDescent="0.2">
      <c r="G150" s="501"/>
      <c r="H150" s="282"/>
    </row>
    <row r="151" spans="7:8" x14ac:dyDescent="0.2">
      <c r="G151" s="501"/>
      <c r="H151" s="282"/>
    </row>
    <row r="152" spans="7:8" x14ac:dyDescent="0.2">
      <c r="G152" s="501"/>
      <c r="H152" s="282"/>
    </row>
    <row r="153" spans="7:8" x14ac:dyDescent="0.2">
      <c r="G153" s="501"/>
      <c r="H153" s="282"/>
    </row>
    <row r="154" spans="7:8" x14ac:dyDescent="0.2">
      <c r="G154" s="501"/>
      <c r="H154" s="282"/>
    </row>
    <row r="155" spans="7:8" x14ac:dyDescent="0.2">
      <c r="G155" s="501"/>
      <c r="H155" s="282"/>
    </row>
    <row r="156" spans="7:8" x14ac:dyDescent="0.2">
      <c r="G156" s="501"/>
      <c r="H156" s="282"/>
    </row>
    <row r="157" spans="7:8" x14ac:dyDescent="0.2">
      <c r="G157" s="501"/>
      <c r="H157" s="282"/>
    </row>
    <row r="158" spans="7:8" x14ac:dyDescent="0.2">
      <c r="G158" s="501"/>
      <c r="H158" s="282"/>
    </row>
    <row r="159" spans="7:8" x14ac:dyDescent="0.2">
      <c r="G159" s="501"/>
      <c r="H159" s="282"/>
    </row>
    <row r="160" spans="7:8" x14ac:dyDescent="0.2">
      <c r="G160" s="501"/>
      <c r="H160" s="282"/>
    </row>
    <row r="161" spans="7:8" x14ac:dyDescent="0.2">
      <c r="G161" s="501"/>
      <c r="H161" s="282"/>
    </row>
    <row r="162" spans="7:8" x14ac:dyDescent="0.2">
      <c r="G162" s="501"/>
      <c r="H162" s="282"/>
    </row>
    <row r="163" spans="7:8" x14ac:dyDescent="0.2">
      <c r="G163" s="501"/>
      <c r="H163" s="282"/>
    </row>
    <row r="164" spans="7:8" x14ac:dyDescent="0.2">
      <c r="G164" s="501"/>
      <c r="H164" s="282"/>
    </row>
    <row r="165" spans="7:8" x14ac:dyDescent="0.2">
      <c r="G165" s="501"/>
      <c r="H165" s="282"/>
    </row>
    <row r="166" spans="7:8" x14ac:dyDescent="0.2">
      <c r="G166" s="501"/>
      <c r="H166" s="282"/>
    </row>
    <row r="167" spans="7:8" x14ac:dyDescent="0.2">
      <c r="G167" s="501"/>
      <c r="H167" s="282"/>
    </row>
    <row r="168" spans="7:8" x14ac:dyDescent="0.2">
      <c r="G168" s="501"/>
      <c r="H168" s="282"/>
    </row>
    <row r="169" spans="7:8" x14ac:dyDescent="0.2">
      <c r="G169" s="501"/>
      <c r="H169" s="282"/>
    </row>
    <row r="170" spans="7:8" x14ac:dyDescent="0.2">
      <c r="G170" s="501"/>
      <c r="H170" s="282"/>
    </row>
    <row r="171" spans="7:8" x14ac:dyDescent="0.2">
      <c r="G171" s="501"/>
      <c r="H171" s="282"/>
    </row>
    <row r="172" spans="7:8" x14ac:dyDescent="0.2">
      <c r="G172" s="501"/>
      <c r="H172" s="282"/>
    </row>
    <row r="173" spans="7:8" x14ac:dyDescent="0.2">
      <c r="G173" s="501"/>
      <c r="H173" s="282"/>
    </row>
    <row r="174" spans="7:8" x14ac:dyDescent="0.2">
      <c r="G174" s="501"/>
      <c r="H174" s="282"/>
    </row>
    <row r="175" spans="7:8" x14ac:dyDescent="0.2">
      <c r="G175" s="501"/>
      <c r="H175" s="282"/>
    </row>
    <row r="176" spans="7:8" x14ac:dyDescent="0.2">
      <c r="G176" s="501"/>
      <c r="H176" s="282"/>
    </row>
    <row r="177" spans="7:8" x14ac:dyDescent="0.2">
      <c r="G177" s="501"/>
      <c r="H177" s="282"/>
    </row>
    <row r="178" spans="7:8" x14ac:dyDescent="0.2">
      <c r="G178" s="501"/>
      <c r="H178" s="282"/>
    </row>
    <row r="179" spans="7:8" x14ac:dyDescent="0.2">
      <c r="G179" s="501"/>
      <c r="H179" s="282"/>
    </row>
    <row r="180" spans="7:8" x14ac:dyDescent="0.2">
      <c r="G180" s="501"/>
      <c r="H180" s="282"/>
    </row>
    <row r="181" spans="7:8" x14ac:dyDescent="0.2">
      <c r="G181" s="501"/>
      <c r="H181" s="282"/>
    </row>
    <row r="182" spans="7:8" x14ac:dyDescent="0.2">
      <c r="G182" s="501"/>
      <c r="H182" s="282"/>
    </row>
    <row r="183" spans="7:8" x14ac:dyDescent="0.2">
      <c r="G183" s="501"/>
      <c r="H183" s="282"/>
    </row>
    <row r="184" spans="7:8" x14ac:dyDescent="0.2">
      <c r="G184" s="501"/>
      <c r="H184" s="282"/>
    </row>
    <row r="185" spans="7:8" x14ac:dyDescent="0.2">
      <c r="G185" s="501"/>
      <c r="H185" s="282"/>
    </row>
    <row r="186" spans="7:8" x14ac:dyDescent="0.2">
      <c r="G186" s="501"/>
      <c r="H186" s="282"/>
    </row>
    <row r="187" spans="7:8" x14ac:dyDescent="0.2">
      <c r="G187" s="501"/>
      <c r="H187" s="282"/>
    </row>
    <row r="188" spans="7:8" x14ac:dyDescent="0.2">
      <c r="G188" s="501"/>
      <c r="H188" s="282"/>
    </row>
    <row r="189" spans="7:8" x14ac:dyDescent="0.2">
      <c r="G189" s="501"/>
      <c r="H189" s="282"/>
    </row>
    <row r="190" spans="7:8" x14ac:dyDescent="0.2">
      <c r="G190" s="501"/>
      <c r="H190" s="282"/>
    </row>
    <row r="191" spans="7:8" x14ac:dyDescent="0.2">
      <c r="G191" s="501"/>
      <c r="H191" s="282"/>
    </row>
    <row r="192" spans="7:8" x14ac:dyDescent="0.2">
      <c r="G192" s="501"/>
      <c r="H192" s="282"/>
    </row>
    <row r="193" spans="7:8" x14ac:dyDescent="0.2">
      <c r="G193" s="501"/>
      <c r="H193" s="282"/>
    </row>
    <row r="194" spans="7:8" x14ac:dyDescent="0.2">
      <c r="G194" s="501"/>
      <c r="H194" s="282"/>
    </row>
    <row r="195" spans="7:8" x14ac:dyDescent="0.2">
      <c r="G195" s="501"/>
      <c r="H195" s="282"/>
    </row>
    <row r="196" spans="7:8" x14ac:dyDescent="0.2">
      <c r="G196" s="501"/>
      <c r="H196" s="282"/>
    </row>
    <row r="197" spans="7:8" x14ac:dyDescent="0.2">
      <c r="G197" s="501"/>
      <c r="H197" s="282"/>
    </row>
  </sheetData>
  <mergeCells count="17">
    <mergeCell ref="B104:B105"/>
    <mergeCell ref="C104:C105"/>
    <mergeCell ref="D104:D105"/>
    <mergeCell ref="E104:E105"/>
    <mergeCell ref="F5:F6"/>
    <mergeCell ref="B5:B6"/>
    <mergeCell ref="C5:C6"/>
    <mergeCell ref="D5:D6"/>
    <mergeCell ref="E5:E6"/>
    <mergeCell ref="B40:C40"/>
    <mergeCell ref="I5:J5"/>
    <mergeCell ref="L104:L105"/>
    <mergeCell ref="K5:K6"/>
    <mergeCell ref="L5:L6"/>
    <mergeCell ref="F104:F105"/>
    <mergeCell ref="I104:J104"/>
    <mergeCell ref="K104:K10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lvffk4XoWWFUCFgfQXR82BfT95MIqJNDv+m8P7KCOqw=</DigestValue>
    </Reference>
    <Reference Type="http://www.w3.org/2000/09/xmldsig#Object" URI="#idOfficeObject">
      <DigestMethod Algorithm="http://www.w3.org/2001/04/xmlenc#sha256"/>
      <DigestValue>eB65JPCrk0ih5TahCXevR/OywDFsTQ0orn0mVf7S79A=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6YpR332JO550niFAxpxsY38whbsmtuTPns1Zuwga8q0=</DigestValue>
    </Reference>
    <Reference Type="http://www.w3.org/2000/09/xmldsig#Object" URI="#idValidSigLnImg">
      <DigestMethod Algorithm="http://www.w3.org/2001/04/xmlenc#sha256"/>
      <DigestValue>HOWFCT15DKDYlCL+SWtYTK1lbai2I1YzvAE+BCKouro=</DigestValue>
    </Reference>
    <Reference Type="http://www.w3.org/2000/09/xmldsig#Object" URI="#idInvalidSigLnImg">
      <DigestMethod Algorithm="http://www.w3.org/2001/04/xmlenc#sha256"/>
      <DigestValue>gGxuxx6SF6Zjxha7yd8ycaLH2KNDn6FZRz8hHhfhDzg=</DigestValue>
    </Reference>
  </SignedInfo>
  <SignatureValue>ocIaYaBQ8b+6bVTmuYyrM6AxeETDP+Rl5O+acUCsE0Do0utenvxk3j56SHB8fnNoxUBIKEi2n361
SOHkQ0P6ZEsCtxao7AArtMhgGmi9aRzhc3a6DCrA2D+d0i335IXn4d+YzVLYDiDkNElc8xliSXfG
GkHHN2faBH+jd3TqBM6TT2pnjISExsTI3AsAxnCRm9S9h6+/CasOU99eLnNG61M3FEAlC8xPXo2g
cAF28nNXVgX2r3XuIKNPTGvrKbjftXc8QMLEfP8znccGzZ8wAJLkRj0z8GWR/GdVVl1Boch+AC3+
xPdT7OTtvIzkeP70c4CbvdPNAyQahRklB9XVtQ==</SignatureValue>
  <KeyInfo>
    <X509Data>
      <X509Certificate>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+6+OwaCcw3RHNuKMQp0FqrsO3IUHWv5EAB/IzLCMETNxXaxRm4bBQML5P/3ZXqSkpNIdIYuJPce0UxxBvBu0fPn32zKe6L4Dy5vqVsMzCvSJLucHqYaPUVjwfg1t+bRKo67LjU8mW2yDCLEgR0CFDuDRKP7kw+eDP+dpgTMB+j6sIpcA76u9cA0RyrCXWg0lhqSUKxoDrhuVp7M+DCgziYESJYpAvncCfof7aXr20BBrx2IaU+QK6p0GIjF/aeOHMO+xTJWwfDQ78pSPobp7u+zgJ5CWnnK36GugfiU0x8EpHp3BtxLE/oehAFVMwccREarcCIbe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8L9beGPMO45HAQXl4kFlODL4iIwDgYDVR0PAQH/BAQDAgXgMA0GCSqGSIb3DQEBCwUAA4ICAQBbz1GWVkV2QXjJ1n2YlbhIXHzIAW4G7BoX2+q68oxtB3gzcYoS4Fqz7oK+j7je0Mp6pzhtd7o+0rJpPWQBSWSwPXnuZxbsp+JoVRqY1jRsFDZRJO6xoc+nhwymts/fW/KJeQHcfbfZIhoMdBuwtEsUiYhNIqoXf0SoUKjhZ4/UvZ9j51CtPKpIXsWxDKQhJFVdfaoVODOqjYYMnfNLtuzBjOr2K8ewEKXLnTgSWkbCG+p2M2G7qF5fuN0FU0EWE0Z+rJhOS1Mod+BpFGvW0k/HW3xvV0q5DnfM/8bScTSfJfqm9I4QeK3Q5Vs3vQTYibfW9g07l3YrawIN2pC4URgL0QnKG/B8A+gE2EQMRiIGQy9iyh2d+EzNl4Q+g3ZSrNr0Z2J/MZri88w/gEehYrMa9iPyymX4BrmBteFPH7MVv36KjXjqAAQIwcIhkTHYt9xvHFHL95LBcU/R3alSkq1HmEPUxXRPnHw/ICFrbHIhE80IumXhgoumeK+C0OZy9uHd2+WNQ03i1tirPrqsKBOQ22yyRMF4wgxKXSt+YRplMl5UJr0G/dYXB9q7Xprnv9xrcLHjOZUDSm6RLNpsS8SkyrI/1K3R4EkDKlBu/T9OzL6nVvnUlhulOQrUWl8Nz4tIiKNMyHdDLxg9qzLhyXshvaED1ViikN2uiBXpz8Rrt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rYZShcQgUz6IQ8Bo3yQ7pp6L85hW4F6w5DYCD3QK4zg=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n5OpoG6xfIMSSq7TzwBjxK69VCxy9wS8MfOTFxqTri0=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YKAaJ8Q0eoECEcJe+777TcCNl0D2Z8ccOsrT7yq2EOw=</DigestValue>
      </Reference>
      <Reference URI="/xl/drawings/vmlDrawing10.vml?ContentType=application/vnd.openxmlformats-officedocument.vmlDrawing">
        <DigestMethod Algorithm="http://www.w3.org/2001/04/xmlenc#sha256"/>
        <DigestValue>XON4+EYrNSfEbTDFbZ8pLNtLO7rH+M8N1ZQVy8cbHYA=</DigestValue>
      </Reference>
      <Reference URI="/xl/drawings/vmlDrawing11.vml?ContentType=application/vnd.openxmlformats-officedocument.vmlDrawing">
        <DigestMethod Algorithm="http://www.w3.org/2001/04/xmlenc#sha256"/>
        <DigestValue>4ZvehuvOG1vOtbZ5OJannEQNw/au0qO1HcQKlMycpqo=</DigestValue>
      </Reference>
      <Reference URI="/xl/drawings/vmlDrawing12.vml?ContentType=application/vnd.openxmlformats-officedocument.vmlDrawing">
        <DigestMethod Algorithm="http://www.w3.org/2001/04/xmlenc#sha256"/>
        <DigestValue>5jS8+j243R7S3GVp0krzlVB8m3s/G/mDSQ3xUJI6IbE=</DigestValue>
      </Reference>
      <Reference URI="/xl/drawings/vmlDrawing13.vml?ContentType=application/vnd.openxmlformats-officedocument.vmlDrawing">
        <DigestMethod Algorithm="http://www.w3.org/2001/04/xmlenc#sha256"/>
        <DigestValue>zmci9ROw3sL0HT+Knz07P0WyL1oY/W0isHdQe5oaR4s=</DigestValue>
      </Reference>
      <Reference URI="/xl/drawings/vmlDrawing14.vml?ContentType=application/vnd.openxmlformats-officedocument.vmlDrawing">
        <DigestMethod Algorithm="http://www.w3.org/2001/04/xmlenc#sha256"/>
        <DigestValue>QaDJz+h4o0+nqv+oRWMpaTrZZnx+64Dl6cYfHZMfs+A=</DigestValue>
      </Reference>
      <Reference URI="/xl/drawings/vmlDrawing15.vml?ContentType=application/vnd.openxmlformats-officedocument.vmlDrawing">
        <DigestMethod Algorithm="http://www.w3.org/2001/04/xmlenc#sha256"/>
        <DigestValue>e9PVAG5T9jsEyUCON0ATZyW+Vj7hP8Cnw/DAdpRV0wQ=</DigestValue>
      </Reference>
      <Reference URI="/xl/drawings/vmlDrawing2.vml?ContentType=application/vnd.openxmlformats-officedocument.vmlDrawing">
        <DigestMethod Algorithm="http://www.w3.org/2001/04/xmlenc#sha256"/>
        <DigestValue>s1VJd+Nr9PPj/fM6ZT8G37kYiR6jlIw703kG62E+NHE=</DigestValue>
      </Reference>
      <Reference URI="/xl/drawings/vmlDrawing3.vml?ContentType=application/vnd.openxmlformats-officedocument.vmlDrawing">
        <DigestMethod Algorithm="http://www.w3.org/2001/04/xmlenc#sha256"/>
        <DigestValue>vpNwUuy1FTx49HbKuR+ePLs80AB4ST/maBBsSk6ZQPw=</DigestValue>
      </Reference>
      <Reference URI="/xl/drawings/vmlDrawing4.vml?ContentType=application/vnd.openxmlformats-officedocument.vmlDrawing">
        <DigestMethod Algorithm="http://www.w3.org/2001/04/xmlenc#sha256"/>
        <DigestValue>Vv01Sfapx+iq8fPCd72YWAV2XHEkz/EIk39chYz3Jyc=</DigestValue>
      </Reference>
      <Reference URI="/xl/drawings/vmlDrawing5.vml?ContentType=application/vnd.openxmlformats-officedocument.vmlDrawing">
        <DigestMethod Algorithm="http://www.w3.org/2001/04/xmlenc#sha256"/>
        <DigestValue>ev36zeTCjBdBlj13TUfhWTOYHZfKKaYEZY7GJq0diyM=</DigestValue>
      </Reference>
      <Reference URI="/xl/drawings/vmlDrawing6.vml?ContentType=application/vnd.openxmlformats-officedocument.vmlDrawing">
        <DigestMethod Algorithm="http://www.w3.org/2001/04/xmlenc#sha256"/>
        <DigestValue>wCWnsUTgTTVguLlqDQaoNII1YEC5f07T6D8QVTLkbFc=</DigestValue>
      </Reference>
      <Reference URI="/xl/drawings/vmlDrawing7.vml?ContentType=application/vnd.openxmlformats-officedocument.vmlDrawing">
        <DigestMethod Algorithm="http://www.w3.org/2001/04/xmlenc#sha256"/>
        <DigestValue>6SDHfrhMt/0pCk1/p+EbGPlgWvKvY6ZiU+jFmCk+vOI=</DigestValue>
      </Reference>
      <Reference URI="/xl/drawings/vmlDrawing8.vml?ContentType=application/vnd.openxmlformats-officedocument.vmlDrawing">
        <DigestMethod Algorithm="http://www.w3.org/2001/04/xmlenc#sha256"/>
        <DigestValue>eRZHBxv+KjuM5EbSgu4oe30Z94KBCB5bBtvfLamLi6Q=</DigestValue>
      </Reference>
      <Reference URI="/xl/drawings/vmlDrawing9.vml?ContentType=application/vnd.openxmlformats-officedocument.vmlDrawing">
        <DigestMethod Algorithm="http://www.w3.org/2001/04/xmlenc#sha256"/>
        <DigestValue>PfpHYck7YUnG0RhMtruA/4+WibXXBhRJ/fI1npXP8nU=</DigestValue>
      </Reference>
      <Reference URI="/xl/media/image1.emf?ContentType=image/x-emf">
        <DigestMethod Algorithm="http://www.w3.org/2001/04/xmlenc#sha256"/>
        <DigestValue>dCmB7k3Ko+nxH7WpTmSPiALSdpVCdMXCpPBNUEwdXjc=</DigestValue>
      </Reference>
      <Reference URI="/xl/media/image2.emf?ContentType=image/x-emf">
        <DigestMethod Algorithm="http://www.w3.org/2001/04/xmlenc#sha256"/>
        <DigestValue>gzkem86LMgOXa5FiBEY10r9hZT6GaJFtiHgpOIpu7ow=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FQC2wTpX2UrSHm8Zn/NfG3ju9BHXq7rEpYqQVtRLyUs=</DigestValue>
      </Reference>
      <Reference URI="/xl/styles.xml?ContentType=application/vnd.openxmlformats-officedocument.spreadsheetml.styles+xml">
        <DigestMethod Algorithm="http://www.w3.org/2001/04/xmlenc#sha256"/>
        <DigestValue>+bGhtB8BlJli8VNQdf/ez98KdCVMoR2PqaCsZSD+4nk=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aL2pzyXhixjSVuLXzETpsZ88imjDCOATIJsKuigWLNE=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8if3e0tWx2WIFfdhQF7dLCgC8B4geXuPeZJn4nuXYW8=</DigestValue>
      </Reference>
      <Reference URI="/xl/worksheets/sheet11.xml?ContentType=application/vnd.openxmlformats-officedocument.spreadsheetml.worksheet+xml">
        <DigestMethod Algorithm="http://www.w3.org/2001/04/xmlenc#sha256"/>
        <DigestValue>D9IxqPTOT4M7sS28fz0aEyMopkzRI/ETYINV3gXfkzM=</DigestValue>
      </Reference>
      <Reference URI="/xl/worksheets/sheet12.xml?ContentType=application/vnd.openxmlformats-officedocument.spreadsheetml.worksheet+xml">
        <DigestMethod Algorithm="http://www.w3.org/2001/04/xmlenc#sha256"/>
        <DigestValue>zEhj8YlsLsviATrBkPfAE++ciyM/YuvQLTF2tmmVwMo=</DigestValue>
      </Reference>
      <Reference URI="/xl/worksheets/sheet13.xml?ContentType=application/vnd.openxmlformats-officedocument.spreadsheetml.worksheet+xml">
        <DigestMethod Algorithm="http://www.w3.org/2001/04/xmlenc#sha256"/>
        <DigestValue>xbDOGnlsM151bT8M/s+kTTNy32T+nxXUy3kfbEW9utk=</DigestValue>
      </Reference>
      <Reference URI="/xl/worksheets/sheet14.xml?ContentType=application/vnd.openxmlformats-officedocument.spreadsheetml.worksheet+xml">
        <DigestMethod Algorithm="http://www.w3.org/2001/04/xmlenc#sha256"/>
        <DigestValue>NhWB0RTbOAXj1S3EZBX78clBQ06u72eRwS4EMwv90xk=</DigestValue>
      </Reference>
      <Reference URI="/xl/worksheets/sheet15.xml?ContentType=application/vnd.openxmlformats-officedocument.spreadsheetml.worksheet+xml">
        <DigestMethod Algorithm="http://www.w3.org/2001/04/xmlenc#sha256"/>
        <DigestValue>kLhvuRyT43ja2NH9Hv9k5Tgp1q3cDU87dzKEG2s93po=</DigestValue>
      </Reference>
      <Reference URI="/xl/worksheets/sheet16.xml?ContentType=application/vnd.openxmlformats-officedocument.spreadsheetml.worksheet+xml">
        <DigestMethod Algorithm="http://www.w3.org/2001/04/xmlenc#sha256"/>
        <DigestValue>cgcKxRi/TUkbo+TljEC974rq2zGuoLDrMPy/BcyP9hQ=</DigestValue>
      </Reference>
      <Reference URI="/xl/worksheets/sheet2.xml?ContentType=application/vnd.openxmlformats-officedocument.spreadsheetml.worksheet+xml">
        <DigestMethod Algorithm="http://www.w3.org/2001/04/xmlenc#sha256"/>
        <DigestValue>e9ouP+vvyhf/iNKp0dobhFOkGU9ycEVxCDjL6kPju9Q=</DigestValue>
      </Reference>
      <Reference URI="/xl/worksheets/sheet3.xml?ContentType=application/vnd.openxmlformats-officedocument.spreadsheetml.worksheet+xml">
        <DigestMethod Algorithm="http://www.w3.org/2001/04/xmlenc#sha256"/>
        <DigestValue>2OzXpkuPuI1qJqwkQuN6ADIuJ6/4K+bRTidqGZyl384=</DigestValue>
      </Reference>
      <Reference URI="/xl/worksheets/sheet4.xml?ContentType=application/vnd.openxmlformats-officedocument.spreadsheetml.worksheet+xml">
        <DigestMethod Algorithm="http://www.w3.org/2001/04/xmlenc#sha256"/>
        <DigestValue>esy9mpTIB+0bMkYGuT0UEahdv1JDStv7qO/lRjg3tc0=</DigestValue>
      </Reference>
      <Reference URI="/xl/worksheets/sheet5.xml?ContentType=application/vnd.openxmlformats-officedocument.spreadsheetml.worksheet+xml">
        <DigestMethod Algorithm="http://www.w3.org/2001/04/xmlenc#sha256"/>
        <DigestValue>ZiT4lhrfrCkKPZIB3iCWqtlcxJIz3H1tNMmK7v24AMk=</DigestValue>
      </Reference>
      <Reference URI="/xl/worksheets/sheet6.xml?ContentType=application/vnd.openxmlformats-officedocument.spreadsheetml.worksheet+xml">
        <DigestMethod Algorithm="http://www.w3.org/2001/04/xmlenc#sha256"/>
        <DigestValue>ZXLhbMNqShNEwY44WJ+n/T7c1dz5HpveGOQPQ7U9MOQ=</DigestValue>
      </Reference>
      <Reference URI="/xl/worksheets/sheet7.xml?ContentType=application/vnd.openxmlformats-officedocument.spreadsheetml.worksheet+xml">
        <DigestMethod Algorithm="http://www.w3.org/2001/04/xmlenc#sha256"/>
        <DigestValue>kFUwAS0cODXDZsqKWjiHfzPNLyMrLqu9KjaOjLcSiRI=</DigestValue>
      </Reference>
      <Reference URI="/xl/worksheets/sheet8.xml?ContentType=application/vnd.openxmlformats-officedocument.spreadsheetml.worksheet+xml">
        <DigestMethod Algorithm="http://www.w3.org/2001/04/xmlenc#sha256"/>
        <DigestValue>JoYQ7jDP5WJH9GLrEwqwK4VzojBrnKCqtlzoJNMW5sE=</DigestValue>
      </Reference>
      <Reference URI="/xl/worksheets/sheet9.xml?ContentType=application/vnd.openxmlformats-officedocument.spreadsheetml.worksheet+xml">
        <DigestMethod Algorithm="http://www.w3.org/2001/04/xmlenc#sha256"/>
        <DigestValue>7SfcjUZ3tryihv7HMXdNRCzyS4TIccaBK8GBqfbkIss=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2023-07-25T12:48:30Z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{02453A3E-FB33-4D62-B8B2-137A184011D9}</SetupID>
          <SignatureText>Diana González</SignatureText>
          <SignatureImage/>
          <SignatureComments/>
          <WindowsVersion>10.0</WindowsVersion>
          <OfficeVersion>16.0.16529/25</OfficeVersion>
          <ApplicationVersion>16.0.16529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2023-07-25T12:48:30Z</xd:SigningTime>
          <xd:SigningCertificate>
            <xd:Cert>
              <xd:CertDigest>
                <DigestMethod Algorithm="http://www.w3.org/2001/04/xmlenc#sha256"/>
                <DigestValue>TEs2FMbzbHVtrLxYkONKGO82VbWJE6IJQ/y6NqH30l0=</DigestValue>
              </xd:CertDigest>
              <xd:IssuerSerial>
                <X509IssuerName>C=PY, O=DOCUMENTA S.A., SERIALNUMBER=RUC80050172-1, CN=CA-DOCUMENTA S.A.</X509IssuerName>
                <X509SerialNumber>6998897158466306724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QBAAB/AAAAAAAAAAAAAAD5HwAAogwAACBFTUYAAAEAzBsAAKo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gAAALBfeXdY7jQEqj8HcQAAAACIzA8EqcpOBgtEg6j+////IMwPBGeDSqqAIA4HAgAAABuFKgYAAAAAIMwPBAAAAACIMx0HxTQxBuAyHQdMMzEGAAAAAFCWBxFkMzEGAAAAADAAAAAAQAAA1jMxBgAAAAAAAAAAAACvAAAAAAAAAAAAAAAAAAAAAAAYyg8EAAAAAE4AZQB0AFUASQBfAEgAaQBkAGQAUwBPAEYAVAAffVWXbMoPBJ3+7HYAAHl3YMoPBAAAAABoyg8EAAAAAPPObXAAAHl3AAAAABMAFACqPwdxsF95d4DKDwSU+2t3AAB5dwAAAAAAAAAAZHYACAAAAAAlAAAADAAAAAEAAAAYAAAADAAAAAAAAAASAAAADAAAAAEAAAAeAAAAGAAAAL0AAAAEAAAA9wAAABEAAAAlAAAADAAAAAEAAABUAAAAiAAAAL4AAAAEAAAA9QAAABAAAAABAAAA0XbJQVUVykG+AAAABAAAAAoAAABMAAAAAAAAAAAAAAAAAAAA//////////9gAAAAMgA1AC8AMAA3AC8AMgAwADIAMw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AAAFxi63eoPOcAoA81BAAAAABY7jQEWO40BIA/B3EAAAAA885tcAkAAAAAAAAAAAAAAAAAAAAAAAAAEPM0BAAAAAAAAAAAAAAAAAAAAAAAAAAAAAAAAAAAAAAAAAAAAAAAAAAAAAAAAAAAAAAAAAAAAAAAAAAAAAAAAL4R7ncAAFWXQOkPBBjS53dY7jQE885tcAAAAAAo0+d3//8AAAAAAAAL1Od3C9Tnd3DpDwR06Q8EgD8HcQAAAAAAAAAAAAAAAAcAAAAAAAAAAQfsdgkAAAAHAAAAqOkPBKjpDwQAAgAA/P///wEAAAAAAAAAAAAAAAAAAACgbG0U+NR6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4EKAAAAP////94X0wZqCFXGQAAAAAAAAAAAAAQBAIAAAADAAAABQAAAAAAEATMARAEAAAAACAAAABMGxAEAAAAAAAANARIGxAE0IEDGRSdDgT+Xed3eKWRFP5d53cAAAAAAAAAACAAAAB4pZEUkZgwBjCdDgQaux9yAAA0BAAAAAAgAAAABKIOBABnTxlEnQ4E24IvBiAAAAABAAAADwAAALyhDgRpVzAGoA8AAMfuS6oDAAAAkkwwBgfSS6oAAAAAAAAAAAEH7Ha49E0ZBgAAAIyeDgSMng4EAAIAAPz///8BAAAAAAAAAAAAAAAAAAAAAAAAAAAAAADoAJUU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NgZf0EuqLQAAAAikDgShMDYGqIsABwAAAAAAAAAAAAAAQAjh+RgAAABCAYBPBtBPMBkBAAAAhJ8OBCAAAADoAJUUAAAAAICfDgQAAAAAAAAAAAIAAAAIAAAABwAAAChn+BB0M1cZAQAAAED5AAAcR5cGQPndGJGYMAaYNpgGAABLqgIAAAAemTAGXJ4OBDSXMAZU+d0YAgAAAAAAAAAAAAAAFQAAACQAAABBAHIAaQBhAGwAAABoJSoGvbAyBgAAAAAAAAAAAQfsdgAAAAAJAAAAVJ8OBFSfDgQAAgAA/P///wEAAAAAAAAAAAAAAAAAAAAAAAAAAAAAADBf4RhkdgAIAAAAACUAAAAMAAAABAAAABgAAAAMAAAAAAAAABIAAAAMAAAAAQAAAB4AAAAYAAAAKQAAADMAAACWAAAASAAAACUAAAAMAAAABAAAAFQAAACgAAAAKgAAADMAAACUAAAARwAAAAEAAADRdslBVRXKQSoAAAAzAAAADgAAAEwAAAAAAAAAAAAAAAAAAAD//////////2gAAABEAGkAYQBuAGEAIABHAG8AbgB6AO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oAAAAAoAAABQAAAAWQAAAFwAAAABAAAA0XbJQVUVykEKAAAAUAAAAA4AAABMAAAAAAAAAAAAAAAAAAAA//////////9oAAAARABpAGEAbgBhACAARwBvAG4AegDhAGwAZQB6AAgAAAADAAAABgAAAAcAAAAGAAAAAwAAAAgAAAAHAAAABwAAAAUAAAAGAAAAAwAAAAYAAAAFAAAASwAAAEAAAAAwAAAABQAAACAAAAABAAAAAQAAABAAAAAAAAAAAAAAAEUBAACAAAAAAAAAAAAAAABF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0XbJQVUVykEKAAAAYAAAAAcAAABMAAAAAAAAAAAAAAAAAAAA//////////9cAAAAUwBpAG4AZABpAGMAbwD//wYAAAADAAAABwAAAAcAAAADAAAABQAAAAcAAABLAAAAQAAAADAAAAAFAAAAIAAAAAEAAAABAAAAEAAAAAAAAAAAAAAARQEAAIAAAAAAAAAAAAAAAEUBAACAAAAAJQAAAAwAAAACAAAAJwAAABgAAAAFAAAAAAAAAP///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CAPw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</Object>
  <Object Id="idInvalidSigLnImg">AQAAAGwAAAAAAAAAAAAAAEQBAAB/AAAAAAAAAAAAAAD5HwAAogwAACBFTUYAAAEAaB8AALA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IAAACwX3l3WO40BKo/B3EAAAAAiMwPBKnKTgYLRIOo/v///yDMDwRng0qqgCAOBwIAAAAbhSoGAAAAACDMDwQAAAAAiDMdB8U0MQbgMh0HTDMxBgAAAABQlgcRZDMxBgAAAAAwAAAAAEAAANYzMQYAAAAAAAAAAAAArwAAAAAAAAAAAAAAAAAAAAAAGMoPBAAAAABOAGUAdABVAEkAXwBIAGkAZABkAFMATwBGAFQAH31Vl2zKDwSd/ux2AAB5d2DKDwQAAAAAaMoPBAAAAADzzm1wAAB5dwAAAAATABQAqj8HcbBfeXeAyg8ElPtrdwAAeXc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AAAFxi63eoPOcAoA81BAAAAABY7jQEWO40BIA/B3EAAAAA885tcAkAAAAAAAAAAAAAAAAAAAAAAAAAEPM0BAAAAAAAAAAAAAAAAAAAAAAAAAAAAAAAAAAAAAAAAAAAAAAAAAAAAAAAAAAAAAAAAAAAAAAAAAAAAAAAAL4R7ncAAFWXQOkPBBjS53dY7jQE885tcAAAAAAo0+d3//8AAAAAAAAL1Od3C9Tnd3DpDwR06Q8EgD8HcQAAAAAAAAAAAAAAAAcAAAAAAAAAAQfsdgkAAAAHAAAAqOkPBKjpDwQAAgAA/P///wEAAAAAAAAAAAAAAAAAAACgbG0U+NR6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4EKAAAAP////94X0wZqCFXGQAAAAAAAAAAAAAQBAIAAAADAAAABQAAAAAAEATMARAEAAAAACAAAABMGxAEAAAAAAAANARIGxAE0IEDGRSdDgT+Xed3eKWRFP5d53cAAAAAAAAAACAAAAB4pZEUkZgwBjCdDgQaux9yAAA0BAAAAAAgAAAABKIOBABnTxlEnQ4E24IvBiAAAAABAAAADwAAALyhDgRpVzAGoA8AAMfuS6oDAAAAkkwwBgfSS6oAAAAAAAAAAAEH7Ha49E0ZBgAAAIyeDgSMng4EAAIAAPz///8BAAAAAAAAAAAAAAAAAAAAAAAAAAAAAADoAJUU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NgZf0EuqLQAAAAikDgShMDYGqIsABwAAAAAAAAAAAAAAQAjh+RgAAABCAYBPBtBPMBkBAAAAhJ8OBCAAAADoAJUUAAAAAICfDgQAAAAAAAAAAAIAAAAIAAAABwAAAChn+BB0M1cZAQAAAED5AAAcR5cGQPndGJGYMAaYNpgGAABLqgIAAAAemTAGXJ4OBDSXMAZU+d0YAgAAAAAAAAAAAAAAFQAAACQAAABBAHIAaQBhAGwAAABoJSoGvbAyBgAAAAAAAAAAAQfsdgAAAAAJAAAAVJ8OBFSfDgQAAgAA/P///wEAAAAAAAAAAAAAAAAAAAAAAAAAAAAAADBf4RhkdgAIAAAAACUAAAAMAAAABAAAABgAAAAMAAAAAAAAABIAAAAMAAAAAQAAAB4AAAAYAAAAKQAAADMAAACWAAAASAAAACUAAAAMAAAABAAAAFQAAACgAAAAKgAAADMAAACUAAAARwAAAAEAAADRdslBVRXKQSoAAAAzAAAADgAAAEwAAAAAAAAAAAAAAAAAAAD//////////2gAAABEAGkAYQBuAGEAIABHAG8AbgB6AO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oAAAAAoAAABQAAAAWQAAAFwAAAABAAAA0XbJQVUVykEKAAAAUAAAAA4AAABMAAAAAAAAAAAAAAAAAAAA//////////9oAAAARABpAGEAbgBhACAARwBvAG4AegDhAGwAZQB6AAgAAAADAAAABgAAAAcAAAAGAAAAAwAAAAgAAAAHAAAABwAAAAUAAAAGAAAAAwAAAAYAAAAFAAAASwAAAEAAAAAwAAAABQAAACAAAAABAAAAAQAAABAAAAAAAAAAAAAAAEUBAACAAAAAAAAAAAAAAABF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0XbJQVUVykEKAAAAYAAAAAcAAABMAAAAAAAAAAAAAAAAAAAA//////////9cAAAAUwBpAG4AZABpAGMAbwAAAAYAAAADAAAABwAAAAcAAAADAAAABQAAAAcAAABLAAAAQAAAADAAAAAFAAAAIAAAAAEAAAABAAAAEAAAAAAAAAAAAAAARQEAAIAAAAAAAAAAAAAAAEUBAACAAAAAJQAAAAwAAAACAAAAJwAAABgAAAAFAAAAAAAAAP///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CAPw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tG+xzZtSLF0DfWHCafPg83Zj2y8m3lhCUmtMnfA0lTI=</DigestValue>
    </Reference>
    <Reference Type="http://www.w3.org/2000/09/xmldsig#Object" URI="#idOfficeObject">
      <DigestMethod Algorithm="http://www.w3.org/2001/04/xmlenc#sha256"/>
      <DigestValue>o6ciz3i/IXnMViEPQkQYxtfEoWihUzSDG1jf0Jfp5SY=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P7TofVVKO58HsBF7LIbN8KhgzVKoyQc552/GHPt3sOs=</DigestValue>
    </Reference>
    <Reference Type="http://www.w3.org/2000/09/xmldsig#Object" URI="#idValidSigLnImg">
      <DigestMethod Algorithm="http://www.w3.org/2001/04/xmlenc#sha256"/>
      <DigestValue>w25J9PWxic6EpSNahB4EYmszyzy72Eon8RntSBR7q4w=</DigestValue>
    </Reference>
    <Reference Type="http://www.w3.org/2000/09/xmldsig#Object" URI="#idInvalidSigLnImg">
      <DigestMethod Algorithm="http://www.w3.org/2001/04/xmlenc#sha256"/>
      <DigestValue>kRdARUVhtmsSCNkf1Go/g3ekXnFIvk2+kR06FOjlMSE=</DigestValue>
    </Reference>
  </SignedInfo>
  <SignatureValue>F0ebTG2rakxE+FZAnkJVglz5/i+DLv4LYF4YkG+2PHLCKI229DSJ7UNx39HtYCAnDmecIQz2y/jW
bTkUbAp3+7qOvmFseP5I1d5MYr/v26KHfdSdDTEpKqiEOKG3JROQXx1DE8gdYdEE+hRWWrM24xgD
hOai3rv1eCh8lIq+Z0AgEcLT78OHTcck3Dbfey7p/gPZSAzyRkAzaKG7jxmc9PnLRWLX4q8v3VGq
W+LNE8dDWrfTBglatt0oBqrAkGtcStWg/1227MhXAdeDQi4Im0WgU5S76Ps9R+tue54i11860dJt
wNclY/nTODp1SO8nTs1JI2sFnk+3p8YWZ26Zdg==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rYZShcQgUz6IQ8Bo3yQ7pp6L85hW4F6w5DYCD3QK4zg=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n5OpoG6xfIMSSq7TzwBjxK69VCxy9wS8MfOTFxqTri0=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YKAaJ8Q0eoECEcJe+777TcCNl0D2Z8ccOsrT7yq2EOw=</DigestValue>
      </Reference>
      <Reference URI="/xl/drawings/vmlDrawing10.vml?ContentType=application/vnd.openxmlformats-officedocument.vmlDrawing">
        <DigestMethod Algorithm="http://www.w3.org/2001/04/xmlenc#sha256"/>
        <DigestValue>XON4+EYrNSfEbTDFbZ8pLNtLO7rH+M8N1ZQVy8cbHYA=</DigestValue>
      </Reference>
      <Reference URI="/xl/drawings/vmlDrawing11.vml?ContentType=application/vnd.openxmlformats-officedocument.vmlDrawing">
        <DigestMethod Algorithm="http://www.w3.org/2001/04/xmlenc#sha256"/>
        <DigestValue>4ZvehuvOG1vOtbZ5OJannEQNw/au0qO1HcQKlMycpqo=</DigestValue>
      </Reference>
      <Reference URI="/xl/drawings/vmlDrawing12.vml?ContentType=application/vnd.openxmlformats-officedocument.vmlDrawing">
        <DigestMethod Algorithm="http://www.w3.org/2001/04/xmlenc#sha256"/>
        <DigestValue>5jS8+j243R7S3GVp0krzlVB8m3s/G/mDSQ3xUJI6IbE=</DigestValue>
      </Reference>
      <Reference URI="/xl/drawings/vmlDrawing13.vml?ContentType=application/vnd.openxmlformats-officedocument.vmlDrawing">
        <DigestMethod Algorithm="http://www.w3.org/2001/04/xmlenc#sha256"/>
        <DigestValue>zmci9ROw3sL0HT+Knz07P0WyL1oY/W0isHdQe5oaR4s=</DigestValue>
      </Reference>
      <Reference URI="/xl/drawings/vmlDrawing14.vml?ContentType=application/vnd.openxmlformats-officedocument.vmlDrawing">
        <DigestMethod Algorithm="http://www.w3.org/2001/04/xmlenc#sha256"/>
        <DigestValue>QaDJz+h4o0+nqv+oRWMpaTrZZnx+64Dl6cYfHZMfs+A=</DigestValue>
      </Reference>
      <Reference URI="/xl/drawings/vmlDrawing15.vml?ContentType=application/vnd.openxmlformats-officedocument.vmlDrawing">
        <DigestMethod Algorithm="http://www.w3.org/2001/04/xmlenc#sha256"/>
        <DigestValue>e9PVAG5T9jsEyUCON0ATZyW+Vj7hP8Cnw/DAdpRV0wQ=</DigestValue>
      </Reference>
      <Reference URI="/xl/drawings/vmlDrawing2.vml?ContentType=application/vnd.openxmlformats-officedocument.vmlDrawing">
        <DigestMethod Algorithm="http://www.w3.org/2001/04/xmlenc#sha256"/>
        <DigestValue>s1VJd+Nr9PPj/fM6ZT8G37kYiR6jlIw703kG62E+NHE=</DigestValue>
      </Reference>
      <Reference URI="/xl/drawings/vmlDrawing3.vml?ContentType=application/vnd.openxmlformats-officedocument.vmlDrawing">
        <DigestMethod Algorithm="http://www.w3.org/2001/04/xmlenc#sha256"/>
        <DigestValue>vpNwUuy1FTx49HbKuR+ePLs80AB4ST/maBBsSk6ZQPw=</DigestValue>
      </Reference>
      <Reference URI="/xl/drawings/vmlDrawing4.vml?ContentType=application/vnd.openxmlformats-officedocument.vmlDrawing">
        <DigestMethod Algorithm="http://www.w3.org/2001/04/xmlenc#sha256"/>
        <DigestValue>Vv01Sfapx+iq8fPCd72YWAV2XHEkz/EIk39chYz3Jyc=</DigestValue>
      </Reference>
      <Reference URI="/xl/drawings/vmlDrawing5.vml?ContentType=application/vnd.openxmlformats-officedocument.vmlDrawing">
        <DigestMethod Algorithm="http://www.w3.org/2001/04/xmlenc#sha256"/>
        <DigestValue>ev36zeTCjBdBlj13TUfhWTOYHZfKKaYEZY7GJq0diyM=</DigestValue>
      </Reference>
      <Reference URI="/xl/drawings/vmlDrawing6.vml?ContentType=application/vnd.openxmlformats-officedocument.vmlDrawing">
        <DigestMethod Algorithm="http://www.w3.org/2001/04/xmlenc#sha256"/>
        <DigestValue>wCWnsUTgTTVguLlqDQaoNII1YEC5f07T6D8QVTLkbFc=</DigestValue>
      </Reference>
      <Reference URI="/xl/drawings/vmlDrawing7.vml?ContentType=application/vnd.openxmlformats-officedocument.vmlDrawing">
        <DigestMethod Algorithm="http://www.w3.org/2001/04/xmlenc#sha256"/>
        <DigestValue>6SDHfrhMt/0pCk1/p+EbGPlgWvKvY6ZiU+jFmCk+vOI=</DigestValue>
      </Reference>
      <Reference URI="/xl/drawings/vmlDrawing8.vml?ContentType=application/vnd.openxmlformats-officedocument.vmlDrawing">
        <DigestMethod Algorithm="http://www.w3.org/2001/04/xmlenc#sha256"/>
        <DigestValue>eRZHBxv+KjuM5EbSgu4oe30Z94KBCB5bBtvfLamLi6Q=</DigestValue>
      </Reference>
      <Reference URI="/xl/drawings/vmlDrawing9.vml?ContentType=application/vnd.openxmlformats-officedocument.vmlDrawing">
        <DigestMethod Algorithm="http://www.w3.org/2001/04/xmlenc#sha256"/>
        <DigestValue>PfpHYck7YUnG0RhMtruA/4+WibXXBhRJ/fI1npXP8nU=</DigestValue>
      </Reference>
      <Reference URI="/xl/media/image1.emf?ContentType=image/x-emf">
        <DigestMethod Algorithm="http://www.w3.org/2001/04/xmlenc#sha256"/>
        <DigestValue>dCmB7k3Ko+nxH7WpTmSPiALSdpVCdMXCpPBNUEwdXjc=</DigestValue>
      </Reference>
      <Reference URI="/xl/media/image2.emf?ContentType=image/x-emf">
        <DigestMethod Algorithm="http://www.w3.org/2001/04/xmlenc#sha256"/>
        <DigestValue>gzkem86LMgOXa5FiBEY10r9hZT6GaJFtiHgpOIpu7ow=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FQC2wTpX2UrSHm8Zn/NfG3ju9BHXq7rEpYqQVtRLyUs=</DigestValue>
      </Reference>
      <Reference URI="/xl/styles.xml?ContentType=application/vnd.openxmlformats-officedocument.spreadsheetml.styles+xml">
        <DigestMethod Algorithm="http://www.w3.org/2001/04/xmlenc#sha256"/>
        <DigestValue>+bGhtB8BlJli8VNQdf/ez98KdCVMoR2PqaCsZSD+4nk=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aL2pzyXhixjSVuLXzETpsZ88imjDCOATIJsKuigWLNE=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8if3e0tWx2WIFfdhQF7dLCgC8B4geXuPeZJn4nuXYW8=</DigestValue>
      </Reference>
      <Reference URI="/xl/worksheets/sheet11.xml?ContentType=application/vnd.openxmlformats-officedocument.spreadsheetml.worksheet+xml">
        <DigestMethod Algorithm="http://www.w3.org/2001/04/xmlenc#sha256"/>
        <DigestValue>D9IxqPTOT4M7sS28fz0aEyMopkzRI/ETYINV3gXfkzM=</DigestValue>
      </Reference>
      <Reference URI="/xl/worksheets/sheet12.xml?ContentType=application/vnd.openxmlformats-officedocument.spreadsheetml.worksheet+xml">
        <DigestMethod Algorithm="http://www.w3.org/2001/04/xmlenc#sha256"/>
        <DigestValue>zEhj8YlsLsviATrBkPfAE++ciyM/YuvQLTF2tmmVwMo=</DigestValue>
      </Reference>
      <Reference URI="/xl/worksheets/sheet13.xml?ContentType=application/vnd.openxmlformats-officedocument.spreadsheetml.worksheet+xml">
        <DigestMethod Algorithm="http://www.w3.org/2001/04/xmlenc#sha256"/>
        <DigestValue>xbDOGnlsM151bT8M/s+kTTNy32T+nxXUy3kfbEW9utk=</DigestValue>
      </Reference>
      <Reference URI="/xl/worksheets/sheet14.xml?ContentType=application/vnd.openxmlformats-officedocument.spreadsheetml.worksheet+xml">
        <DigestMethod Algorithm="http://www.w3.org/2001/04/xmlenc#sha256"/>
        <DigestValue>NhWB0RTbOAXj1S3EZBX78clBQ06u72eRwS4EMwv90xk=</DigestValue>
      </Reference>
      <Reference URI="/xl/worksheets/sheet15.xml?ContentType=application/vnd.openxmlformats-officedocument.spreadsheetml.worksheet+xml">
        <DigestMethod Algorithm="http://www.w3.org/2001/04/xmlenc#sha256"/>
        <DigestValue>kLhvuRyT43ja2NH9Hv9k5Tgp1q3cDU87dzKEG2s93po=</DigestValue>
      </Reference>
      <Reference URI="/xl/worksheets/sheet16.xml?ContentType=application/vnd.openxmlformats-officedocument.spreadsheetml.worksheet+xml">
        <DigestMethod Algorithm="http://www.w3.org/2001/04/xmlenc#sha256"/>
        <DigestValue>cgcKxRi/TUkbo+TljEC974rq2zGuoLDrMPy/BcyP9hQ=</DigestValue>
      </Reference>
      <Reference URI="/xl/worksheets/sheet2.xml?ContentType=application/vnd.openxmlformats-officedocument.spreadsheetml.worksheet+xml">
        <DigestMethod Algorithm="http://www.w3.org/2001/04/xmlenc#sha256"/>
        <DigestValue>e9ouP+vvyhf/iNKp0dobhFOkGU9ycEVxCDjL6kPju9Q=</DigestValue>
      </Reference>
      <Reference URI="/xl/worksheets/sheet3.xml?ContentType=application/vnd.openxmlformats-officedocument.spreadsheetml.worksheet+xml">
        <DigestMethod Algorithm="http://www.w3.org/2001/04/xmlenc#sha256"/>
        <DigestValue>2OzXpkuPuI1qJqwkQuN6ADIuJ6/4K+bRTidqGZyl384=</DigestValue>
      </Reference>
      <Reference URI="/xl/worksheets/sheet4.xml?ContentType=application/vnd.openxmlformats-officedocument.spreadsheetml.worksheet+xml">
        <DigestMethod Algorithm="http://www.w3.org/2001/04/xmlenc#sha256"/>
        <DigestValue>esy9mpTIB+0bMkYGuT0UEahdv1JDStv7qO/lRjg3tc0=</DigestValue>
      </Reference>
      <Reference URI="/xl/worksheets/sheet5.xml?ContentType=application/vnd.openxmlformats-officedocument.spreadsheetml.worksheet+xml">
        <DigestMethod Algorithm="http://www.w3.org/2001/04/xmlenc#sha256"/>
        <DigestValue>ZiT4lhrfrCkKPZIB3iCWqtlcxJIz3H1tNMmK7v24AMk=</DigestValue>
      </Reference>
      <Reference URI="/xl/worksheets/sheet6.xml?ContentType=application/vnd.openxmlformats-officedocument.spreadsheetml.worksheet+xml">
        <DigestMethod Algorithm="http://www.w3.org/2001/04/xmlenc#sha256"/>
        <DigestValue>ZXLhbMNqShNEwY44WJ+n/T7c1dz5HpveGOQPQ7U9MOQ=</DigestValue>
      </Reference>
      <Reference URI="/xl/worksheets/sheet7.xml?ContentType=application/vnd.openxmlformats-officedocument.spreadsheetml.worksheet+xml">
        <DigestMethod Algorithm="http://www.w3.org/2001/04/xmlenc#sha256"/>
        <DigestValue>kFUwAS0cODXDZsqKWjiHfzPNLyMrLqu9KjaOjLcSiRI=</DigestValue>
      </Reference>
      <Reference URI="/xl/worksheets/sheet8.xml?ContentType=application/vnd.openxmlformats-officedocument.spreadsheetml.worksheet+xml">
        <DigestMethod Algorithm="http://www.w3.org/2001/04/xmlenc#sha256"/>
        <DigestValue>JoYQ7jDP5WJH9GLrEwqwK4VzojBrnKCqtlzoJNMW5sE=</DigestValue>
      </Reference>
      <Reference URI="/xl/worksheets/sheet9.xml?ContentType=application/vnd.openxmlformats-officedocument.spreadsheetml.worksheet+xml">
        <DigestMethod Algorithm="http://www.w3.org/2001/04/xmlenc#sha256"/>
        <DigestValue>7SfcjUZ3tryihv7HMXdNRCzyS4TIccaBK8GBqfbkIss=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2023-07-26T16:24:48Z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</SignatureText>
          <SignatureImage/>
          <SignatureComments/>
          <WindowsVersion>10.0</WindowsVersion>
          <OfficeVersion>16.0.16529/25</OfficeVersion>
          <ApplicationVersion>16.0.16529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2023-07-26T16:24:48Z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2AC8ANwAvADIAMAAyADM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E/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NTQ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L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Yw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30-06-2023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2022-08-04T15:29:14Z</cp:lastPrinted>
  <dcterms:created xsi:type="dcterms:W3CDTF">2006-11-30T13:09:28Z</dcterms:created>
  <dcterms:modified xsi:type="dcterms:W3CDTF">2023-07-24T20:37:09Z</dcterms:modified>
</cp:coreProperties>
</file>